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0" windowWidth="14940" windowHeight="8025" tabRatio="162" firstSheet="13" activeTab="13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" sheetId="25" r:id="rId11"/>
    <sheet name="2018-2020" sheetId="41" r:id="rId12"/>
    <sheet name="2019-2021" sheetId="26" r:id="rId13"/>
    <sheet name="2020-2022" sheetId="42" r:id="rId14"/>
  </sheets>
  <externalReferences>
    <externalReference r:id="rId15"/>
  </externalReference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'2017'!$A$1:$U$28</definedName>
    <definedName name="_xlnm.Print_Area" localSheetId="11">'2018-2020'!$A$1:$U$28</definedName>
    <definedName name="_xlnm.Print_Area" localSheetId="12">'2019-2021'!$A$1:$U$29</definedName>
    <definedName name="_xlnm.Print_Area" localSheetId="13">'2020-2022'!$A$1:$U$29</definedName>
    <definedName name="январь" localSheetId="10">#REF!</definedName>
    <definedName name="январь" localSheetId="11">#REF!</definedName>
    <definedName name="январь" localSheetId="12">#REF!</definedName>
    <definedName name="январь" localSheetId="13">#REF!</definedName>
    <definedName name="январь">#REF!</definedName>
  </definedNames>
  <calcPr calcId="145621" fullPrecision="0"/>
</workbook>
</file>

<file path=xl/calcChain.xml><?xml version="1.0" encoding="utf-8"?>
<calcChain xmlns="http://schemas.openxmlformats.org/spreadsheetml/2006/main">
  <c r="O10" i="26" l="1"/>
  <c r="H20" i="26" l="1"/>
  <c r="H21" i="26"/>
  <c r="H22" i="26"/>
  <c r="H23" i="26"/>
  <c r="H19" i="26"/>
  <c r="H17" i="26"/>
  <c r="B5" i="26" l="1"/>
  <c r="I12" i="26" l="1"/>
  <c r="I13" i="26"/>
  <c r="I16" i="26"/>
  <c r="I10" i="26"/>
  <c r="I20" i="26"/>
  <c r="I21" i="26"/>
  <c r="I22" i="26"/>
  <c r="I23" i="26"/>
  <c r="I19" i="26"/>
  <c r="I17" i="26"/>
  <c r="I18" i="26"/>
  <c r="I11" i="26"/>
  <c r="I14" i="26"/>
  <c r="I15" i="26"/>
  <c r="P23" i="41"/>
  <c r="M23" i="41"/>
  <c r="F23" i="41"/>
  <c r="C23" i="41"/>
  <c r="B23" i="41"/>
  <c r="N22" i="41"/>
  <c r="G22" i="41"/>
  <c r="H22" i="41" s="1"/>
  <c r="I22" i="41" s="1"/>
  <c r="D22" i="41"/>
  <c r="N21" i="41"/>
  <c r="G21" i="41"/>
  <c r="H21" i="41" s="1"/>
  <c r="I21" i="41" s="1"/>
  <c r="D21" i="41"/>
  <c r="N20" i="41"/>
  <c r="G20" i="41"/>
  <c r="H20" i="41" s="1"/>
  <c r="I20" i="41" s="1"/>
  <c r="D20" i="41"/>
  <c r="N19" i="41"/>
  <c r="G19" i="41"/>
  <c r="H19" i="41" s="1"/>
  <c r="I19" i="41" s="1"/>
  <c r="D19" i="41"/>
  <c r="N18" i="41"/>
  <c r="G18" i="41"/>
  <c r="H18" i="41" s="1"/>
  <c r="I18" i="41" s="1"/>
  <c r="E18" i="41"/>
  <c r="D18" i="41"/>
  <c r="N17" i="41"/>
  <c r="G17" i="41"/>
  <c r="E17" i="41"/>
  <c r="D17" i="41"/>
  <c r="N16" i="41"/>
  <c r="G16" i="41"/>
  <c r="E16" i="41"/>
  <c r="D16" i="41"/>
  <c r="N15" i="41"/>
  <c r="G15" i="41"/>
  <c r="E15" i="41"/>
  <c r="D15" i="41"/>
  <c r="N14" i="41"/>
  <c r="G14" i="41"/>
  <c r="E14" i="41"/>
  <c r="D14" i="41"/>
  <c r="N13" i="41"/>
  <c r="G13" i="41"/>
  <c r="H13" i="41" s="1"/>
  <c r="I13" i="41" s="1"/>
  <c r="E13" i="41"/>
  <c r="D13" i="41"/>
  <c r="N12" i="41"/>
  <c r="G12" i="41"/>
  <c r="H12" i="41" s="1"/>
  <c r="I12" i="41" s="1"/>
  <c r="E12" i="41"/>
  <c r="D12" i="41"/>
  <c r="N11" i="41"/>
  <c r="G11" i="41"/>
  <c r="E11" i="41"/>
  <c r="D11" i="41"/>
  <c r="N10" i="41"/>
  <c r="G10" i="41"/>
  <c r="E10" i="41"/>
  <c r="D10" i="41"/>
  <c r="N9" i="41"/>
  <c r="N23" i="41" s="1"/>
  <c r="G9" i="41"/>
  <c r="H9" i="41" s="1"/>
  <c r="I9" i="41" s="1"/>
  <c r="E9" i="41"/>
  <c r="D9" i="41"/>
  <c r="D23" i="41" s="1"/>
  <c r="B4" i="41"/>
  <c r="E23" i="41" l="1"/>
  <c r="Q18" i="41"/>
  <c r="J18" i="41"/>
  <c r="Q19" i="41"/>
  <c r="J19" i="41"/>
  <c r="Q20" i="41"/>
  <c r="J20" i="41"/>
  <c r="Q22" i="41"/>
  <c r="J22" i="41"/>
  <c r="Q9" i="41"/>
  <c r="J9" i="41"/>
  <c r="Q12" i="41"/>
  <c r="J12" i="41"/>
  <c r="Q13" i="41"/>
  <c r="J13" i="41"/>
  <c r="Q21" i="41"/>
  <c r="J21" i="41"/>
  <c r="H10" i="41"/>
  <c r="I10" i="41" s="1"/>
  <c r="H14" i="41"/>
  <c r="I14" i="41" s="1"/>
  <c r="H11" i="41"/>
  <c r="I11" i="41" s="1"/>
  <c r="H15" i="41"/>
  <c r="I15" i="41" s="1"/>
  <c r="H16" i="41"/>
  <c r="I16" i="41" s="1"/>
  <c r="H17" i="41"/>
  <c r="I17" i="41" s="1"/>
  <c r="Q16" i="41" l="1"/>
  <c r="J16" i="41"/>
  <c r="Q10" i="41"/>
  <c r="J10" i="41"/>
  <c r="Q15" i="41"/>
  <c r="J15" i="41"/>
  <c r="Q14" i="41"/>
  <c r="J14" i="41"/>
  <c r="Q17" i="41"/>
  <c r="J17" i="41"/>
  <c r="R22" i="41"/>
  <c r="S22" i="41" s="1"/>
  <c r="R13" i="41"/>
  <c r="S13" i="41" s="1"/>
  <c r="K20" i="41"/>
  <c r="O20" i="41" s="1"/>
  <c r="K18" i="41"/>
  <c r="O18" i="41" s="1"/>
  <c r="K21" i="41"/>
  <c r="O21" i="41" s="1"/>
  <c r="K12" i="41"/>
  <c r="O12" i="41" s="1"/>
  <c r="R9" i="41"/>
  <c r="S9" i="41" s="1"/>
  <c r="R18" i="41"/>
  <c r="S18" i="41" s="1"/>
  <c r="R21" i="41"/>
  <c r="S21" i="41" s="1"/>
  <c r="R12" i="41"/>
  <c r="S12" i="41" s="1"/>
  <c r="K22" i="41"/>
  <c r="O22" i="41" s="1"/>
  <c r="K19" i="41"/>
  <c r="O19" i="41" s="1"/>
  <c r="K13" i="41"/>
  <c r="O13" i="41" s="1"/>
  <c r="R19" i="41"/>
  <c r="S19" i="41" s="1"/>
  <c r="Q11" i="41"/>
  <c r="J11" i="41"/>
  <c r="K9" i="41"/>
  <c r="R20" i="41"/>
  <c r="S20" i="41" s="1"/>
  <c r="J23" i="41" l="1"/>
  <c r="T21" i="41"/>
  <c r="T20" i="41"/>
  <c r="R10" i="41"/>
  <c r="S10" i="41" s="1"/>
  <c r="T18" i="41"/>
  <c r="K17" i="41"/>
  <c r="O17" i="41" s="1"/>
  <c r="K16" i="41"/>
  <c r="O16" i="41" s="1"/>
  <c r="K11" i="41"/>
  <c r="O11" i="41" s="1"/>
  <c r="T22" i="41"/>
  <c r="Q23" i="41"/>
  <c r="R17" i="41"/>
  <c r="S17" i="41" s="1"/>
  <c r="R15" i="41"/>
  <c r="S15" i="41" s="1"/>
  <c r="R16" i="41"/>
  <c r="S16" i="41" s="1"/>
  <c r="O9" i="41"/>
  <c r="R11" i="41"/>
  <c r="S11" i="41" s="1"/>
  <c r="K14" i="41"/>
  <c r="O14" i="41" s="1"/>
  <c r="K10" i="41"/>
  <c r="T19" i="41"/>
  <c r="R14" i="41"/>
  <c r="S14" i="41" s="1"/>
  <c r="T12" i="41"/>
  <c r="K15" i="41"/>
  <c r="O15" i="41" s="1"/>
  <c r="T13" i="41"/>
  <c r="T15" i="41" l="1"/>
  <c r="T11" i="41"/>
  <c r="T14" i="41"/>
  <c r="K23" i="41"/>
  <c r="O10" i="41"/>
  <c r="O23" i="41" s="1"/>
  <c r="S23" i="41"/>
  <c r="T16" i="41"/>
  <c r="T17" i="41"/>
  <c r="R23" i="41"/>
  <c r="T9" i="41"/>
  <c r="T10" i="41" l="1"/>
  <c r="T23" i="41" s="1"/>
  <c r="E11" i="26"/>
  <c r="B4" i="24" l="1"/>
  <c r="B4" i="25"/>
  <c r="K66" i="25"/>
  <c r="K68" i="25" s="1"/>
  <c r="J66" i="25"/>
  <c r="F18" i="26" l="1"/>
  <c r="F11" i="26"/>
  <c r="F13" i="26"/>
  <c r="F15" i="26"/>
  <c r="F9" i="25" l="1"/>
  <c r="F10" i="25"/>
  <c r="Q24" i="26" l="1"/>
  <c r="N24" i="26"/>
  <c r="G24" i="26"/>
  <c r="C24" i="26"/>
  <c r="B24" i="26"/>
  <c r="O23" i="26"/>
  <c r="D23" i="26"/>
  <c r="O22" i="26"/>
  <c r="D22" i="26"/>
  <c r="O21" i="26"/>
  <c r="D21" i="26"/>
  <c r="O20" i="26"/>
  <c r="D20" i="26"/>
  <c r="O19" i="26"/>
  <c r="F19" i="26"/>
  <c r="D19" i="26"/>
  <c r="O18" i="26"/>
  <c r="E18" i="26"/>
  <c r="D18" i="26"/>
  <c r="O17" i="26"/>
  <c r="F17" i="26"/>
  <c r="D17" i="26"/>
  <c r="O16" i="26"/>
  <c r="F16" i="26"/>
  <c r="D16" i="26"/>
  <c r="O15" i="26"/>
  <c r="E15" i="26"/>
  <c r="D15" i="26"/>
  <c r="O14" i="26"/>
  <c r="F14" i="26"/>
  <c r="D14" i="26"/>
  <c r="O13" i="26"/>
  <c r="E13" i="26"/>
  <c r="D13" i="26"/>
  <c r="O12" i="26"/>
  <c r="F12" i="26"/>
  <c r="E12" i="26"/>
  <c r="D12" i="26"/>
  <c r="O11" i="26"/>
  <c r="D11" i="26"/>
  <c r="F10" i="26"/>
  <c r="E10" i="26"/>
  <c r="D10" i="26"/>
  <c r="Y23" i="25"/>
  <c r="X23" i="25"/>
  <c r="W23" i="25"/>
  <c r="Q23" i="25"/>
  <c r="N23" i="25"/>
  <c r="G23" i="25"/>
  <c r="C23" i="25"/>
  <c r="B23" i="25"/>
  <c r="O22" i="25"/>
  <c r="D22" i="25"/>
  <c r="O21" i="25"/>
  <c r="D21" i="25"/>
  <c r="O20" i="25"/>
  <c r="D20" i="25"/>
  <c r="O19" i="25"/>
  <c r="D19" i="25"/>
  <c r="O18" i="25"/>
  <c r="F18" i="25"/>
  <c r="D18" i="25"/>
  <c r="O17" i="25"/>
  <c r="F17" i="25"/>
  <c r="E17" i="25"/>
  <c r="D17" i="25"/>
  <c r="O16" i="25"/>
  <c r="F16" i="25"/>
  <c r="D16" i="25"/>
  <c r="O15" i="25"/>
  <c r="F15" i="25"/>
  <c r="D15" i="25"/>
  <c r="O14" i="25"/>
  <c r="F14" i="25"/>
  <c r="E14" i="25"/>
  <c r="D14" i="25"/>
  <c r="O13" i="25"/>
  <c r="F13" i="25"/>
  <c r="D13" i="25"/>
  <c r="O12" i="25"/>
  <c r="F12" i="25"/>
  <c r="E12" i="25"/>
  <c r="D12" i="25"/>
  <c r="O11" i="25"/>
  <c r="F11" i="25"/>
  <c r="E11" i="25"/>
  <c r="D11" i="25"/>
  <c r="O10" i="25"/>
  <c r="E10" i="25"/>
  <c r="D10" i="25"/>
  <c r="O9" i="25"/>
  <c r="E9" i="25"/>
  <c r="E23" i="25" s="1"/>
  <c r="D9" i="25"/>
  <c r="D24" i="26" l="1"/>
  <c r="E24" i="26"/>
  <c r="F24" i="26"/>
  <c r="D23" i="25"/>
  <c r="F23" i="25"/>
  <c r="O24" i="26"/>
  <c r="O23" i="25"/>
  <c r="J11" i="26"/>
  <c r="J15" i="26"/>
  <c r="J16" i="26"/>
  <c r="J17" i="26"/>
  <c r="J20" i="26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R20" i="26" l="1"/>
  <c r="K20" i="26"/>
  <c r="R16" i="26"/>
  <c r="K16" i="26"/>
  <c r="J12" i="26"/>
  <c r="J13" i="26"/>
  <c r="J18" i="26"/>
  <c r="J21" i="26"/>
  <c r="R11" i="26"/>
  <c r="K11" i="26"/>
  <c r="J22" i="26"/>
  <c r="R17" i="26"/>
  <c r="K17" i="26"/>
  <c r="R15" i="26"/>
  <c r="K15" i="26"/>
  <c r="J10" i="26"/>
  <c r="K10" i="26" s="1"/>
  <c r="J14" i="26"/>
  <c r="J19" i="26"/>
  <c r="J23" i="26"/>
  <c r="R10" i="26" l="1"/>
  <c r="R22" i="26"/>
  <c r="K22" i="26"/>
  <c r="R23" i="26"/>
  <c r="K23" i="26"/>
  <c r="R19" i="26"/>
  <c r="K19" i="26"/>
  <c r="R14" i="26"/>
  <c r="K14" i="26"/>
  <c r="S15" i="26"/>
  <c r="T15" i="26" s="1"/>
  <c r="S17" i="26"/>
  <c r="T17" i="26" s="1"/>
  <c r="S11" i="26"/>
  <c r="T11" i="26" s="1"/>
  <c r="R21" i="26"/>
  <c r="K21" i="26"/>
  <c r="R18" i="26"/>
  <c r="K18" i="26"/>
  <c r="R13" i="26"/>
  <c r="K13" i="26"/>
  <c r="R12" i="26"/>
  <c r="K12" i="26"/>
  <c r="S16" i="26"/>
  <c r="T16" i="26" s="1"/>
  <c r="S20" i="26"/>
  <c r="T20" i="26" s="1"/>
  <c r="L15" i="26"/>
  <c r="P15" i="26" s="1"/>
  <c r="L17" i="26"/>
  <c r="P17" i="26" s="1"/>
  <c r="L11" i="26"/>
  <c r="P11" i="26" s="1"/>
  <c r="L16" i="26"/>
  <c r="P16" i="26" s="1"/>
  <c r="L20" i="26"/>
  <c r="P20" i="26" s="1"/>
  <c r="B4" i="23"/>
  <c r="H19" i="23" s="1"/>
  <c r="X23" i="24"/>
  <c r="W23" i="24"/>
  <c r="Q23" i="24"/>
  <c r="N23" i="24"/>
  <c r="G23" i="24"/>
  <c r="C23" i="24"/>
  <c r="B23" i="24"/>
  <c r="D22" i="24"/>
  <c r="D21" i="24"/>
  <c r="D20" i="24"/>
  <c r="D19" i="24"/>
  <c r="F18" i="24"/>
  <c r="D18" i="24"/>
  <c r="F17" i="24"/>
  <c r="E17" i="24"/>
  <c r="D17" i="24"/>
  <c r="F16" i="24"/>
  <c r="D16" i="24"/>
  <c r="F15" i="24"/>
  <c r="D15" i="24"/>
  <c r="F14" i="24"/>
  <c r="E14" i="24"/>
  <c r="D14" i="24"/>
  <c r="F13" i="24"/>
  <c r="D13" i="24"/>
  <c r="F12" i="24"/>
  <c r="E12" i="24"/>
  <c r="D12" i="24"/>
  <c r="F11" i="24"/>
  <c r="E11" i="24"/>
  <c r="D11" i="24"/>
  <c r="O23" i="24"/>
  <c r="F10" i="24"/>
  <c r="E10" i="24"/>
  <c r="D10" i="24"/>
  <c r="Y23" i="24"/>
  <c r="F9" i="24"/>
  <c r="F23" i="24" s="1"/>
  <c r="E9" i="24"/>
  <c r="E23" i="24" s="1"/>
  <c r="D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O9" i="23"/>
  <c r="O23" i="23"/>
  <c r="F9" i="23"/>
  <c r="F23" i="23" s="1"/>
  <c r="E9" i="23"/>
  <c r="E23" i="23"/>
  <c r="D9" i="23"/>
  <c r="D23" i="23" s="1"/>
  <c r="I9" i="12"/>
  <c r="I10" i="12"/>
  <c r="I11" i="12"/>
  <c r="I12" i="12"/>
  <c r="J12" i="12"/>
  <c r="I13" i="12"/>
  <c r="I14" i="12"/>
  <c r="I15" i="12"/>
  <c r="J15" i="12" s="1"/>
  <c r="R15" i="12" s="1"/>
  <c r="S15" i="12" s="1"/>
  <c r="I16" i="12"/>
  <c r="J16" i="12" s="1"/>
  <c r="I17" i="12"/>
  <c r="I18" i="12"/>
  <c r="I19" i="12"/>
  <c r="J19" i="12" s="1"/>
  <c r="I20" i="12"/>
  <c r="J20" i="12" s="1"/>
  <c r="K20" i="12" s="1"/>
  <c r="I21" i="12"/>
  <c r="I22" i="12"/>
  <c r="J13" i="12"/>
  <c r="J17" i="12"/>
  <c r="J21" i="12"/>
  <c r="R21" i="12"/>
  <c r="O9" i="12"/>
  <c r="X23" i="18"/>
  <c r="W23" i="18"/>
  <c r="Q23" i="18"/>
  <c r="N23" i="18"/>
  <c r="C23" i="18"/>
  <c r="B23" i="18"/>
  <c r="Y22" i="18"/>
  <c r="O22" i="18"/>
  <c r="I22" i="18"/>
  <c r="J22" i="18" s="1"/>
  <c r="F22" i="18"/>
  <c r="D22" i="18"/>
  <c r="Y21" i="18"/>
  <c r="O21" i="18"/>
  <c r="I21" i="18"/>
  <c r="J21" i="18" s="1"/>
  <c r="K21" i="18" s="1"/>
  <c r="G21" i="18"/>
  <c r="G23" i="18"/>
  <c r="F21" i="18"/>
  <c r="D21" i="18"/>
  <c r="Y20" i="18"/>
  <c r="O20" i="18"/>
  <c r="I20" i="18"/>
  <c r="J20" i="18" s="1"/>
  <c r="R20" i="18" s="1"/>
  <c r="F20" i="18"/>
  <c r="D20" i="18"/>
  <c r="Y19" i="18"/>
  <c r="O19" i="18"/>
  <c r="I19" i="18"/>
  <c r="J19" i="18" s="1"/>
  <c r="R19" i="18" s="1"/>
  <c r="F19" i="18"/>
  <c r="D19" i="18"/>
  <c r="Y18" i="18"/>
  <c r="O18" i="18"/>
  <c r="I18" i="18"/>
  <c r="J18" i="18" s="1"/>
  <c r="R18" i="18" s="1"/>
  <c r="F18" i="18"/>
  <c r="D18" i="18"/>
  <c r="Y17" i="18"/>
  <c r="O17" i="18"/>
  <c r="I17" i="18"/>
  <c r="J17" i="18" s="1"/>
  <c r="K17" i="18" s="1"/>
  <c r="F17" i="18"/>
  <c r="E17" i="18"/>
  <c r="D17" i="18"/>
  <c r="Y16" i="18"/>
  <c r="O16" i="18"/>
  <c r="I16" i="18"/>
  <c r="J16" i="18" s="1"/>
  <c r="F16" i="18"/>
  <c r="D16" i="18"/>
  <c r="Y15" i="18"/>
  <c r="O15" i="18"/>
  <c r="I15" i="18"/>
  <c r="J15" i="18" s="1"/>
  <c r="K15" i="18" s="1"/>
  <c r="F15" i="18"/>
  <c r="D15" i="18"/>
  <c r="Y14" i="18"/>
  <c r="O14" i="18"/>
  <c r="I14" i="18"/>
  <c r="J14" i="18" s="1"/>
  <c r="K14" i="18" s="1"/>
  <c r="F14" i="18"/>
  <c r="E14" i="18"/>
  <c r="D14" i="18"/>
  <c r="Y13" i="18"/>
  <c r="O13" i="18"/>
  <c r="J13" i="18"/>
  <c r="R13" i="18" s="1"/>
  <c r="I13" i="18"/>
  <c r="F13" i="18"/>
  <c r="K13" i="18" s="1"/>
  <c r="D13" i="18"/>
  <c r="Y12" i="18"/>
  <c r="O12" i="18"/>
  <c r="I12" i="18"/>
  <c r="J12" i="18" s="1"/>
  <c r="R12" i="18" s="1"/>
  <c r="S12" i="18" s="1"/>
  <c r="F12" i="18"/>
  <c r="E12" i="18"/>
  <c r="D12" i="18"/>
  <c r="Y11" i="18"/>
  <c r="O11" i="18"/>
  <c r="I11" i="18"/>
  <c r="J11" i="18" s="1"/>
  <c r="F11" i="18"/>
  <c r="E11" i="18"/>
  <c r="D11" i="18"/>
  <c r="Y10" i="18"/>
  <c r="Y23" i="18"/>
  <c r="O10" i="18"/>
  <c r="I10" i="18"/>
  <c r="J10" i="18" s="1"/>
  <c r="F10" i="18"/>
  <c r="E10" i="18"/>
  <c r="D10" i="18"/>
  <c r="Y9" i="18"/>
  <c r="O9" i="18"/>
  <c r="O23" i="18" s="1"/>
  <c r="I9" i="18"/>
  <c r="J9" i="18" s="1"/>
  <c r="F9" i="18"/>
  <c r="E9" i="18"/>
  <c r="E23" i="18" s="1"/>
  <c r="D9" i="18"/>
  <c r="X23" i="17"/>
  <c r="W23" i="17"/>
  <c r="Q23" i="17"/>
  <c r="N23" i="17"/>
  <c r="C23" i="17"/>
  <c r="B23" i="17"/>
  <c r="Y22" i="17"/>
  <c r="O22" i="17"/>
  <c r="I22" i="17"/>
  <c r="J22" i="17" s="1"/>
  <c r="F22" i="17"/>
  <c r="D22" i="17"/>
  <c r="Y21" i="17"/>
  <c r="O21" i="17"/>
  <c r="I21" i="17"/>
  <c r="J21" i="17" s="1"/>
  <c r="R21" i="17" s="1"/>
  <c r="G21" i="17"/>
  <c r="G23" i="17" s="1"/>
  <c r="F21" i="17"/>
  <c r="D21" i="17"/>
  <c r="Y20" i="17"/>
  <c r="O20" i="17"/>
  <c r="I20" i="17"/>
  <c r="J20" i="17"/>
  <c r="F20" i="17"/>
  <c r="D20" i="17"/>
  <c r="Y19" i="17"/>
  <c r="O19" i="17"/>
  <c r="I19" i="17"/>
  <c r="J19" i="17" s="1"/>
  <c r="F19" i="17"/>
  <c r="D19" i="17"/>
  <c r="Y18" i="17"/>
  <c r="O18" i="17"/>
  <c r="I18" i="17"/>
  <c r="J18" i="17"/>
  <c r="F18" i="17"/>
  <c r="D18" i="17"/>
  <c r="Y17" i="17"/>
  <c r="O17" i="17"/>
  <c r="I17" i="17"/>
  <c r="J17" i="17" s="1"/>
  <c r="F17" i="17"/>
  <c r="E17" i="17"/>
  <c r="D17" i="17"/>
  <c r="Y16" i="17"/>
  <c r="O16" i="17"/>
  <c r="J16" i="17"/>
  <c r="R16" i="17" s="1"/>
  <c r="I16" i="17"/>
  <c r="F16" i="17"/>
  <c r="D16" i="17"/>
  <c r="Y15" i="17"/>
  <c r="O15" i="17"/>
  <c r="I15" i="17"/>
  <c r="J15" i="17"/>
  <c r="R15" i="17" s="1"/>
  <c r="F15" i="17"/>
  <c r="D15" i="17"/>
  <c r="Y14" i="17"/>
  <c r="O14" i="17"/>
  <c r="I14" i="17"/>
  <c r="J14" i="17" s="1"/>
  <c r="R14" i="17" s="1"/>
  <c r="F14" i="17"/>
  <c r="E14" i="17"/>
  <c r="D14" i="17"/>
  <c r="Y13" i="17"/>
  <c r="O13" i="17"/>
  <c r="I13" i="17"/>
  <c r="J13" i="17"/>
  <c r="F13" i="17"/>
  <c r="D13" i="17"/>
  <c r="Y12" i="17"/>
  <c r="O12" i="17"/>
  <c r="I12" i="17"/>
  <c r="J12" i="17" s="1"/>
  <c r="F12" i="17"/>
  <c r="E12" i="17"/>
  <c r="D12" i="17"/>
  <c r="Y11" i="17"/>
  <c r="O11" i="17"/>
  <c r="I11" i="17"/>
  <c r="J11" i="17" s="1"/>
  <c r="R11" i="17" s="1"/>
  <c r="F11" i="17"/>
  <c r="E11" i="17"/>
  <c r="D11" i="17"/>
  <c r="Y10" i="17"/>
  <c r="O10" i="17"/>
  <c r="I10" i="17"/>
  <c r="J10" i="17" s="1"/>
  <c r="F10" i="17"/>
  <c r="E10" i="17"/>
  <c r="D10" i="17"/>
  <c r="Y9" i="17"/>
  <c r="Y23" i="17"/>
  <c r="O9" i="17"/>
  <c r="O23" i="17" s="1"/>
  <c r="I9" i="17"/>
  <c r="J9" i="17" s="1"/>
  <c r="R9" i="17" s="1"/>
  <c r="F9" i="17"/>
  <c r="F23" i="17" s="1"/>
  <c r="E9" i="17"/>
  <c r="E23" i="17" s="1"/>
  <c r="D9" i="17"/>
  <c r="D23" i="17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/>
  <c r="J10" i="12"/>
  <c r="R10" i="12" s="1"/>
  <c r="J11" i="12"/>
  <c r="J14" i="12"/>
  <c r="K14" i="12" s="1"/>
  <c r="L14" i="12" s="1"/>
  <c r="J18" i="12"/>
  <c r="R18" i="12" s="1"/>
  <c r="J22" i="12"/>
  <c r="R22" i="12"/>
  <c r="J9" i="12"/>
  <c r="R9" i="12" s="1"/>
  <c r="B4" i="12"/>
  <c r="F9" i="12"/>
  <c r="C23" i="16"/>
  <c r="E22" i="16" s="1"/>
  <c r="F22" i="16" s="1"/>
  <c r="B23" i="16"/>
  <c r="C29" i="14"/>
  <c r="C28" i="14"/>
  <c r="C27" i="14"/>
  <c r="C26" i="14"/>
  <c r="W15" i="14" s="1"/>
  <c r="X15" i="14" s="1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 s="1"/>
  <c r="K23" i="14"/>
  <c r="Q23" i="14" s="1"/>
  <c r="J23" i="14"/>
  <c r="P23" i="14" s="1"/>
  <c r="I23" i="14"/>
  <c r="O23" i="14" s="1"/>
  <c r="H23" i="14"/>
  <c r="N23" i="14" s="1"/>
  <c r="G23" i="14"/>
  <c r="AI23" i="14" s="1"/>
  <c r="AJ22" i="14"/>
  <c r="AC22" i="14"/>
  <c r="Y22" i="14"/>
  <c r="U22" i="14"/>
  <c r="T22" i="14"/>
  <c r="L22" i="14"/>
  <c r="R22" i="14"/>
  <c r="K22" i="14"/>
  <c r="Q22" i="14"/>
  <c r="J22" i="14"/>
  <c r="P22" i="14"/>
  <c r="I22" i="14"/>
  <c r="O22" i="14"/>
  <c r="H22" i="14"/>
  <c r="N22" i="14"/>
  <c r="G22" i="14"/>
  <c r="AI22" i="14"/>
  <c r="AJ21" i="14"/>
  <c r="AC21" i="14"/>
  <c r="Y21" i="14"/>
  <c r="U21" i="14"/>
  <c r="T21" i="14"/>
  <c r="L21" i="14"/>
  <c r="R21" i="14" s="1"/>
  <c r="K21" i="14"/>
  <c r="Q21" i="14" s="1"/>
  <c r="J21" i="14"/>
  <c r="P21" i="14" s="1"/>
  <c r="I21" i="14"/>
  <c r="O21" i="14"/>
  <c r="H21" i="14"/>
  <c r="N21" i="14"/>
  <c r="G21" i="14"/>
  <c r="AI21" i="14"/>
  <c r="AJ20" i="14"/>
  <c r="AC20" i="14"/>
  <c r="Y20" i="14"/>
  <c r="U20" i="14"/>
  <c r="T20" i="14"/>
  <c r="L20" i="14"/>
  <c r="R20" i="14" s="1"/>
  <c r="K20" i="14"/>
  <c r="Q20" i="14" s="1"/>
  <c r="J20" i="14"/>
  <c r="P20" i="14" s="1"/>
  <c r="I20" i="14"/>
  <c r="O20" i="14" s="1"/>
  <c r="H20" i="14"/>
  <c r="N20" i="14" s="1"/>
  <c r="G20" i="14"/>
  <c r="AI20" i="14" s="1"/>
  <c r="AJ19" i="14"/>
  <c r="AC19" i="14"/>
  <c r="Y19" i="14"/>
  <c r="U19" i="14"/>
  <c r="T19" i="14"/>
  <c r="L19" i="14"/>
  <c r="R19" i="14" s="1"/>
  <c r="K19" i="14"/>
  <c r="Q19" i="14" s="1"/>
  <c r="J19" i="14"/>
  <c r="P19" i="14" s="1"/>
  <c r="I19" i="14"/>
  <c r="O19" i="14" s="1"/>
  <c r="H19" i="14"/>
  <c r="N19" i="14"/>
  <c r="G19" i="14"/>
  <c r="AI19" i="14"/>
  <c r="AJ18" i="14"/>
  <c r="AC18" i="14"/>
  <c r="Y18" i="14"/>
  <c r="U18" i="14"/>
  <c r="T18" i="14"/>
  <c r="S18" i="14"/>
  <c r="L18" i="14"/>
  <c r="R18" i="14" s="1"/>
  <c r="K18" i="14"/>
  <c r="Q18" i="14" s="1"/>
  <c r="J18" i="14"/>
  <c r="P18" i="14" s="1"/>
  <c r="I18" i="14"/>
  <c r="O18" i="14" s="1"/>
  <c r="H18" i="14"/>
  <c r="N18" i="14" s="1"/>
  <c r="G18" i="14"/>
  <c r="AI18" i="14" s="1"/>
  <c r="AJ17" i="14"/>
  <c r="AC17" i="14"/>
  <c r="Y17" i="14"/>
  <c r="U17" i="14"/>
  <c r="T17" i="14"/>
  <c r="L17" i="14"/>
  <c r="R17" i="14"/>
  <c r="K17" i="14"/>
  <c r="Q17" i="14"/>
  <c r="J17" i="14"/>
  <c r="P17" i="14"/>
  <c r="I17" i="14"/>
  <c r="O17" i="14"/>
  <c r="H17" i="14"/>
  <c r="N17" i="14"/>
  <c r="G17" i="14"/>
  <c r="AI17" i="14"/>
  <c r="AJ16" i="14"/>
  <c r="AC16" i="14"/>
  <c r="Y16" i="14"/>
  <c r="U16" i="14"/>
  <c r="T16" i="14"/>
  <c r="L16" i="14"/>
  <c r="R16" i="14" s="1"/>
  <c r="K16" i="14"/>
  <c r="Q16" i="14" s="1"/>
  <c r="J16" i="14"/>
  <c r="P16" i="14" s="1"/>
  <c r="I16" i="14"/>
  <c r="O16" i="14" s="1"/>
  <c r="H16" i="14"/>
  <c r="N16" i="14"/>
  <c r="G16" i="14"/>
  <c r="AI16" i="14"/>
  <c r="AJ15" i="14"/>
  <c r="AC15" i="14"/>
  <c r="Y15" i="14"/>
  <c r="U15" i="14"/>
  <c r="T15" i="14"/>
  <c r="L15" i="14"/>
  <c r="R15" i="14"/>
  <c r="K15" i="14"/>
  <c r="Q15" i="14"/>
  <c r="J15" i="14"/>
  <c r="P15" i="14"/>
  <c r="I15" i="14"/>
  <c r="O15" i="14"/>
  <c r="H15" i="14"/>
  <c r="N15" i="14"/>
  <c r="G15" i="14"/>
  <c r="AI15" i="14"/>
  <c r="AJ14" i="14"/>
  <c r="AC14" i="14"/>
  <c r="Y14" i="14"/>
  <c r="U14" i="14"/>
  <c r="T14" i="14"/>
  <c r="L14" i="14"/>
  <c r="R14" i="14" s="1"/>
  <c r="K14" i="14"/>
  <c r="Q14" i="14" s="1"/>
  <c r="J14" i="14"/>
  <c r="P14" i="14" s="1"/>
  <c r="I14" i="14"/>
  <c r="O14" i="14" s="1"/>
  <c r="H14" i="14"/>
  <c r="N14" i="14" s="1"/>
  <c r="G14" i="14"/>
  <c r="AI14" i="14" s="1"/>
  <c r="AJ13" i="14"/>
  <c r="AC13" i="14"/>
  <c r="Y13" i="14"/>
  <c r="Y24" i="14" s="1"/>
  <c r="U13" i="14"/>
  <c r="T13" i="14"/>
  <c r="L13" i="14"/>
  <c r="R13" i="14"/>
  <c r="K13" i="14"/>
  <c r="Q13" i="14"/>
  <c r="J13" i="14"/>
  <c r="P13" i="14"/>
  <c r="I13" i="14"/>
  <c r="O13" i="14"/>
  <c r="H13" i="14"/>
  <c r="N13" i="14"/>
  <c r="G13" i="14"/>
  <c r="AI13" i="14"/>
  <c r="AJ12" i="14"/>
  <c r="AC12" i="14"/>
  <c r="Y12" i="14"/>
  <c r="W12" i="14"/>
  <c r="X12" i="14" s="1"/>
  <c r="U12" i="14"/>
  <c r="T12" i="14"/>
  <c r="S12" i="14"/>
  <c r="L12" i="14"/>
  <c r="R12" i="14"/>
  <c r="K12" i="14"/>
  <c r="Q12" i="14"/>
  <c r="J12" i="14"/>
  <c r="P12" i="14"/>
  <c r="I12" i="14"/>
  <c r="O12" i="14"/>
  <c r="H12" i="14"/>
  <c r="N12" i="14"/>
  <c r="G12" i="14"/>
  <c r="AI12" i="14"/>
  <c r="AJ11" i="14"/>
  <c r="AC11" i="14"/>
  <c r="Y11" i="14"/>
  <c r="U11" i="14"/>
  <c r="T11" i="14"/>
  <c r="S11" i="14"/>
  <c r="L11" i="14"/>
  <c r="R11" i="14"/>
  <c r="K11" i="14"/>
  <c r="Q11" i="14"/>
  <c r="J11" i="14"/>
  <c r="P11" i="14"/>
  <c r="I11" i="14"/>
  <c r="O11" i="14"/>
  <c r="H11" i="14"/>
  <c r="N11" i="14"/>
  <c r="G11" i="14"/>
  <c r="AI11" i="14"/>
  <c r="AJ10" i="14"/>
  <c r="AC10" i="14"/>
  <c r="Y10" i="14"/>
  <c r="U10" i="14"/>
  <c r="T10" i="14"/>
  <c r="S10" i="14"/>
  <c r="S24" i="14" s="1"/>
  <c r="L10" i="14"/>
  <c r="R10" i="14" s="1"/>
  <c r="K10" i="14"/>
  <c r="Q10" i="14" s="1"/>
  <c r="J10" i="14"/>
  <c r="P10" i="14" s="1"/>
  <c r="I10" i="14"/>
  <c r="O10" i="14" s="1"/>
  <c r="H10" i="14"/>
  <c r="N10" i="14" s="1"/>
  <c r="G10" i="14"/>
  <c r="AN9" i="14"/>
  <c r="AM9" i="14"/>
  <c r="C28" i="13"/>
  <c r="C27" i="13"/>
  <c r="C26" i="13"/>
  <c r="W20" i="13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L23" i="13"/>
  <c r="R23" i="13" s="1"/>
  <c r="K23" i="13"/>
  <c r="Q23" i="13" s="1"/>
  <c r="J23" i="13"/>
  <c r="P23" i="13"/>
  <c r="I23" i="13"/>
  <c r="O23" i="13"/>
  <c r="H23" i="13"/>
  <c r="N23" i="13"/>
  <c r="G23" i="13"/>
  <c r="AD23" i="13"/>
  <c r="AE22" i="13"/>
  <c r="U22" i="13"/>
  <c r="T22" i="13"/>
  <c r="L22" i="13"/>
  <c r="R22" i="13" s="1"/>
  <c r="K22" i="13"/>
  <c r="Q22" i="13" s="1"/>
  <c r="J22" i="13"/>
  <c r="P22" i="13" s="1"/>
  <c r="I22" i="13"/>
  <c r="O22" i="13" s="1"/>
  <c r="H22" i="13"/>
  <c r="N22" i="13" s="1"/>
  <c r="G22" i="13"/>
  <c r="AD22" i="13" s="1"/>
  <c r="AE21" i="13"/>
  <c r="U21" i="13"/>
  <c r="T21" i="13"/>
  <c r="L21" i="13"/>
  <c r="R21" i="13" s="1"/>
  <c r="K21" i="13"/>
  <c r="Q21" i="13" s="1"/>
  <c r="J21" i="13"/>
  <c r="P21" i="13" s="1"/>
  <c r="I21" i="13"/>
  <c r="O21" i="13" s="1"/>
  <c r="H21" i="13"/>
  <c r="N21" i="13"/>
  <c r="G21" i="13"/>
  <c r="AD21" i="13"/>
  <c r="AE20" i="13"/>
  <c r="U20" i="13"/>
  <c r="T20" i="13"/>
  <c r="L20" i="13"/>
  <c r="R20" i="13" s="1"/>
  <c r="K20" i="13"/>
  <c r="Q20" i="13"/>
  <c r="J20" i="13"/>
  <c r="P20" i="13"/>
  <c r="I20" i="13"/>
  <c r="O20" i="13"/>
  <c r="H20" i="13"/>
  <c r="N20" i="13"/>
  <c r="G20" i="13"/>
  <c r="AD20" i="13"/>
  <c r="AE19" i="13"/>
  <c r="U19" i="13"/>
  <c r="T19" i="13"/>
  <c r="Q19" i="13"/>
  <c r="L19" i="13"/>
  <c r="R19" i="13"/>
  <c r="K19" i="13"/>
  <c r="J19" i="13"/>
  <c r="P19" i="13" s="1"/>
  <c r="I19" i="13"/>
  <c r="O19" i="13" s="1"/>
  <c r="H19" i="13"/>
  <c r="N19" i="13" s="1"/>
  <c r="G19" i="13"/>
  <c r="AE18" i="13"/>
  <c r="U18" i="13"/>
  <c r="T18" i="13"/>
  <c r="S18" i="13"/>
  <c r="L18" i="13"/>
  <c r="R18" i="13"/>
  <c r="K18" i="13"/>
  <c r="Q18" i="13"/>
  <c r="J18" i="13"/>
  <c r="P18" i="13"/>
  <c r="I18" i="13"/>
  <c r="O18" i="13"/>
  <c r="H18" i="13"/>
  <c r="N18" i="13"/>
  <c r="G18" i="13"/>
  <c r="AD18" i="13"/>
  <c r="AE17" i="13"/>
  <c r="U17" i="13"/>
  <c r="T17" i="13"/>
  <c r="L17" i="13"/>
  <c r="R17" i="13" s="1"/>
  <c r="K17" i="13"/>
  <c r="Q17" i="13" s="1"/>
  <c r="J17" i="13"/>
  <c r="P17" i="13" s="1"/>
  <c r="I17" i="13"/>
  <c r="O17" i="13"/>
  <c r="H17" i="13"/>
  <c r="N17" i="13"/>
  <c r="G17" i="13"/>
  <c r="AD17" i="13"/>
  <c r="AE16" i="13"/>
  <c r="U16" i="13"/>
  <c r="T16" i="13"/>
  <c r="L16" i="13"/>
  <c r="R16" i="13" s="1"/>
  <c r="K16" i="13"/>
  <c r="Q16" i="13" s="1"/>
  <c r="J16" i="13"/>
  <c r="P16" i="13" s="1"/>
  <c r="I16" i="13"/>
  <c r="O16" i="13" s="1"/>
  <c r="H16" i="13"/>
  <c r="N16" i="13" s="1"/>
  <c r="G16" i="13"/>
  <c r="AD16" i="13" s="1"/>
  <c r="AE15" i="13"/>
  <c r="U15" i="13"/>
  <c r="T15" i="13"/>
  <c r="L15" i="13"/>
  <c r="R15" i="13"/>
  <c r="K15" i="13"/>
  <c r="Q15" i="13"/>
  <c r="J15" i="13"/>
  <c r="P15" i="13"/>
  <c r="I15" i="13"/>
  <c r="O15" i="13"/>
  <c r="H15" i="13"/>
  <c r="N15" i="13"/>
  <c r="G15" i="13"/>
  <c r="AD15" i="13"/>
  <c r="AE14" i="13"/>
  <c r="U14" i="13"/>
  <c r="T14" i="13"/>
  <c r="L14" i="13"/>
  <c r="R14" i="13" s="1"/>
  <c r="K14" i="13"/>
  <c r="Q14" i="13" s="1"/>
  <c r="J14" i="13"/>
  <c r="P14" i="13" s="1"/>
  <c r="I14" i="13"/>
  <c r="O14" i="13" s="1"/>
  <c r="H14" i="13"/>
  <c r="N14" i="13" s="1"/>
  <c r="G14" i="13"/>
  <c r="AD14" i="13" s="1"/>
  <c r="AE13" i="13"/>
  <c r="U13" i="13"/>
  <c r="T13" i="13"/>
  <c r="L13" i="13"/>
  <c r="R13" i="13"/>
  <c r="K13" i="13"/>
  <c r="Q13" i="13"/>
  <c r="J13" i="13"/>
  <c r="P13" i="13"/>
  <c r="I13" i="13"/>
  <c r="O13" i="13"/>
  <c r="H13" i="13"/>
  <c r="N13" i="13"/>
  <c r="G13" i="13"/>
  <c r="AD13" i="13"/>
  <c r="AE12" i="13"/>
  <c r="U12" i="13"/>
  <c r="T12" i="13"/>
  <c r="S12" i="13"/>
  <c r="L12" i="13"/>
  <c r="R12" i="13"/>
  <c r="K12" i="13"/>
  <c r="Q12" i="13"/>
  <c r="J12" i="13"/>
  <c r="P12" i="13"/>
  <c r="I12" i="13"/>
  <c r="O12" i="13"/>
  <c r="H12" i="13"/>
  <c r="N12" i="13" s="1"/>
  <c r="G12" i="13"/>
  <c r="AD12" i="13" s="1"/>
  <c r="AE11" i="13"/>
  <c r="U11" i="13"/>
  <c r="U24" i="13"/>
  <c r="T11" i="13"/>
  <c r="S11" i="13"/>
  <c r="L11" i="13"/>
  <c r="R11" i="13" s="1"/>
  <c r="K11" i="13"/>
  <c r="Q11" i="13" s="1"/>
  <c r="J11" i="13"/>
  <c r="P11" i="13" s="1"/>
  <c r="I11" i="13"/>
  <c r="O11" i="13" s="1"/>
  <c r="H11" i="13"/>
  <c r="N11" i="13" s="1"/>
  <c r="G11" i="13"/>
  <c r="AD11" i="13" s="1"/>
  <c r="AE10" i="13"/>
  <c r="U10" i="13"/>
  <c r="T10" i="13"/>
  <c r="T24" i="13" s="1"/>
  <c r="S10" i="13"/>
  <c r="S24" i="13" s="1"/>
  <c r="L10" i="13"/>
  <c r="R10" i="13"/>
  <c r="K10" i="13"/>
  <c r="Q10" i="13"/>
  <c r="J10" i="13"/>
  <c r="P10" i="13" s="1"/>
  <c r="P24" i="13" s="1"/>
  <c r="I10" i="13"/>
  <c r="O10" i="13" s="1"/>
  <c r="H10" i="13"/>
  <c r="N10" i="13" s="1"/>
  <c r="G10" i="13"/>
  <c r="F18" i="12"/>
  <c r="D18" i="12"/>
  <c r="X23" i="12"/>
  <c r="W23" i="12"/>
  <c r="Q23" i="12"/>
  <c r="C23" i="12"/>
  <c r="B23" i="12"/>
  <c r="F22" i="12"/>
  <c r="D22" i="12"/>
  <c r="F21" i="12"/>
  <c r="D21" i="12"/>
  <c r="F20" i="12"/>
  <c r="D20" i="12"/>
  <c r="F19" i="12"/>
  <c r="D19" i="12"/>
  <c r="F17" i="12"/>
  <c r="E17" i="12"/>
  <c r="D17" i="12"/>
  <c r="F16" i="12"/>
  <c r="D16" i="12"/>
  <c r="F15" i="12"/>
  <c r="D15" i="12"/>
  <c r="F14" i="12"/>
  <c r="E14" i="12"/>
  <c r="D14" i="12"/>
  <c r="F13" i="12"/>
  <c r="D13" i="12"/>
  <c r="F12" i="12"/>
  <c r="E12" i="12"/>
  <c r="D12" i="12"/>
  <c r="F11" i="12"/>
  <c r="K11" i="12" s="1"/>
  <c r="L11" i="12" s="1"/>
  <c r="E11" i="12"/>
  <c r="D11" i="12"/>
  <c r="F10" i="12"/>
  <c r="F23" i="12" s="1"/>
  <c r="E10" i="12"/>
  <c r="D10" i="12"/>
  <c r="Y9" i="12"/>
  <c r="E9" i="12"/>
  <c r="E23" i="12" s="1"/>
  <c r="D9" i="12"/>
  <c r="H10" i="11"/>
  <c r="I10" i="11" s="1"/>
  <c r="H11" i="11"/>
  <c r="I11" i="11" s="1"/>
  <c r="H12" i="11"/>
  <c r="I12" i="11" s="1"/>
  <c r="H13" i="11"/>
  <c r="I13" i="11" s="1"/>
  <c r="H14" i="11"/>
  <c r="I14" i="11"/>
  <c r="N14" i="11" s="1"/>
  <c r="H15" i="11"/>
  <c r="I15" i="11" s="1"/>
  <c r="N15" i="11" s="1"/>
  <c r="O15" i="11" s="1"/>
  <c r="H16" i="11"/>
  <c r="I16" i="11" s="1"/>
  <c r="H17" i="11"/>
  <c r="I17" i="11" s="1"/>
  <c r="H18" i="11"/>
  <c r="H19" i="11"/>
  <c r="I19" i="11" s="1"/>
  <c r="J19" i="11" s="1"/>
  <c r="K19" i="11" s="1"/>
  <c r="H20" i="11"/>
  <c r="I20" i="11" s="1"/>
  <c r="N20" i="11" s="1"/>
  <c r="H21" i="11"/>
  <c r="I21" i="11" s="1"/>
  <c r="H22" i="11"/>
  <c r="I22" i="11"/>
  <c r="J22" i="11" s="1"/>
  <c r="H9" i="11"/>
  <c r="I9" i="11"/>
  <c r="B4" i="11"/>
  <c r="F11" i="11"/>
  <c r="F17" i="11"/>
  <c r="F11" i="9"/>
  <c r="F9" i="9"/>
  <c r="F9" i="11"/>
  <c r="T23" i="11"/>
  <c r="S23" i="11"/>
  <c r="M23" i="11"/>
  <c r="C23" i="11"/>
  <c r="B23" i="11"/>
  <c r="U22" i="11"/>
  <c r="F22" i="11"/>
  <c r="D22" i="11"/>
  <c r="U21" i="11"/>
  <c r="F21" i="11"/>
  <c r="D21" i="11"/>
  <c r="U20" i="11"/>
  <c r="F20" i="11"/>
  <c r="D20" i="11"/>
  <c r="U19" i="11"/>
  <c r="F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J15" i="11"/>
  <c r="D15" i="11"/>
  <c r="U14" i="11"/>
  <c r="F14" i="11"/>
  <c r="E14" i="11"/>
  <c r="D14" i="11"/>
  <c r="U13" i="11"/>
  <c r="F13" i="11"/>
  <c r="D13" i="11"/>
  <c r="U12" i="11"/>
  <c r="F12" i="11"/>
  <c r="E12" i="11"/>
  <c r="D12" i="11"/>
  <c r="U11" i="11"/>
  <c r="E11" i="11"/>
  <c r="D11" i="11"/>
  <c r="U10" i="11"/>
  <c r="F10" i="11"/>
  <c r="E10" i="11"/>
  <c r="D10" i="11"/>
  <c r="U9" i="11"/>
  <c r="U23" i="11" s="1"/>
  <c r="E9" i="11"/>
  <c r="D9" i="11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F20" i="9"/>
  <c r="F19" i="9"/>
  <c r="F18" i="9"/>
  <c r="F16" i="9"/>
  <c r="F15" i="9"/>
  <c r="F13" i="9"/>
  <c r="T23" i="9"/>
  <c r="S23" i="9"/>
  <c r="F22" i="9"/>
  <c r="J22" i="9" s="1"/>
  <c r="E12" i="9"/>
  <c r="E14" i="9"/>
  <c r="E11" i="9"/>
  <c r="E10" i="9"/>
  <c r="E17" i="9"/>
  <c r="E9" i="9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 s="1"/>
  <c r="H22" i="9"/>
  <c r="I22" i="9" s="1"/>
  <c r="N22" i="9" s="1"/>
  <c r="O22" i="9" s="1"/>
  <c r="H10" i="9"/>
  <c r="I10" i="9"/>
  <c r="H11" i="9"/>
  <c r="I11" i="9"/>
  <c r="H12" i="9"/>
  <c r="I12" i="9"/>
  <c r="H13" i="9"/>
  <c r="I13" i="9"/>
  <c r="N13" i="9" s="1"/>
  <c r="H14" i="9"/>
  <c r="I14" i="9" s="1"/>
  <c r="H15" i="9"/>
  <c r="I15" i="9" s="1"/>
  <c r="H16" i="9"/>
  <c r="I16" i="9" s="1"/>
  <c r="H17" i="9"/>
  <c r="I17" i="9"/>
  <c r="H18" i="9"/>
  <c r="I18" i="9" s="1"/>
  <c r="N18" i="9" s="1"/>
  <c r="H19" i="9"/>
  <c r="I19" i="9" s="1"/>
  <c r="H20" i="9"/>
  <c r="I20" i="9" s="1"/>
  <c r="H21" i="9"/>
  <c r="I21" i="9" s="1"/>
  <c r="N21" i="9" s="1"/>
  <c r="J21" i="11"/>
  <c r="I18" i="11"/>
  <c r="J18" i="11" s="1"/>
  <c r="N21" i="11"/>
  <c r="E11" i="16"/>
  <c r="F11" i="16" s="1"/>
  <c r="E15" i="16"/>
  <c r="F15" i="16"/>
  <c r="E19" i="16"/>
  <c r="F19" i="16" s="1"/>
  <c r="E10" i="16"/>
  <c r="F10" i="16"/>
  <c r="E14" i="16"/>
  <c r="F14" i="16" s="1"/>
  <c r="E18" i="16"/>
  <c r="F18" i="16"/>
  <c r="E20" i="16"/>
  <c r="F20" i="16" s="1"/>
  <c r="AD10" i="13"/>
  <c r="W13" i="13"/>
  <c r="X13" i="13" s="1"/>
  <c r="W19" i="13"/>
  <c r="X19" i="13" s="1"/>
  <c r="Y19" i="13" s="1"/>
  <c r="AF19" i="13" s="1"/>
  <c r="W16" i="13"/>
  <c r="X16" i="13" s="1"/>
  <c r="W12" i="13"/>
  <c r="X12" i="13" s="1"/>
  <c r="Y12" i="13" s="1"/>
  <c r="AF12" i="13" s="1"/>
  <c r="W22" i="13"/>
  <c r="X22" i="13" s="1"/>
  <c r="X20" i="13"/>
  <c r="W10" i="13"/>
  <c r="X10" i="13" s="1"/>
  <c r="AI10" i="14"/>
  <c r="AI24" i="14" s="1"/>
  <c r="U24" i="14"/>
  <c r="W20" i="14"/>
  <c r="X20" i="14" s="1"/>
  <c r="AD20" i="14" s="1"/>
  <c r="AK20" i="14" s="1"/>
  <c r="W17" i="14"/>
  <c r="X17" i="14" s="1"/>
  <c r="W13" i="14"/>
  <c r="X13" i="14" s="1"/>
  <c r="AD13" i="14" s="1"/>
  <c r="AK13" i="14" s="1"/>
  <c r="W21" i="14"/>
  <c r="X21" i="14" s="1"/>
  <c r="N19" i="11"/>
  <c r="O19" i="11"/>
  <c r="P19" i="11" s="1"/>
  <c r="W19" i="11" s="1"/>
  <c r="O21" i="12"/>
  <c r="G24" i="14"/>
  <c r="N24" i="13"/>
  <c r="P24" i="14"/>
  <c r="P15" i="11"/>
  <c r="W15" i="11" s="1"/>
  <c r="W23" i="14"/>
  <c r="X23" i="14"/>
  <c r="W18" i="14"/>
  <c r="X18" i="14" s="1"/>
  <c r="W16" i="14"/>
  <c r="X16" i="14"/>
  <c r="AD16" i="14" s="1"/>
  <c r="AK16" i="14" s="1"/>
  <c r="W10" i="14"/>
  <c r="X10" i="14"/>
  <c r="AD10" i="14" s="1"/>
  <c r="W14" i="14"/>
  <c r="X14" i="14" s="1"/>
  <c r="W11" i="14"/>
  <c r="X11" i="14" s="1"/>
  <c r="AD11" i="14" s="1"/>
  <c r="AK11" i="14" s="1"/>
  <c r="E23" i="9"/>
  <c r="O13" i="12"/>
  <c r="N12" i="9"/>
  <c r="O12" i="9" s="1"/>
  <c r="J12" i="9"/>
  <c r="AD15" i="14"/>
  <c r="AK15" i="14" s="1"/>
  <c r="W19" i="14"/>
  <c r="X19" i="14"/>
  <c r="O20" i="12"/>
  <c r="O19" i="12"/>
  <c r="O18" i="12"/>
  <c r="O12" i="12"/>
  <c r="O17" i="12"/>
  <c r="O22" i="12"/>
  <c r="O15" i="12"/>
  <c r="O11" i="12"/>
  <c r="O10" i="12"/>
  <c r="O23" i="12" s="1"/>
  <c r="P12" i="9"/>
  <c r="W12" i="9" s="1"/>
  <c r="O16" i="12"/>
  <c r="O13" i="9"/>
  <c r="K22" i="9"/>
  <c r="O14" i="12"/>
  <c r="N23" i="12"/>
  <c r="R11" i="18"/>
  <c r="K11" i="18"/>
  <c r="R15" i="18"/>
  <c r="R22" i="18"/>
  <c r="S22" i="18" s="1"/>
  <c r="T22" i="18" s="1"/>
  <c r="K22" i="18"/>
  <c r="L22" i="18" s="1"/>
  <c r="R9" i="18"/>
  <c r="K9" i="18"/>
  <c r="S13" i="18"/>
  <c r="T13" i="18"/>
  <c r="AA13" i="18" s="1"/>
  <c r="R16" i="18"/>
  <c r="K16" i="18"/>
  <c r="R17" i="18"/>
  <c r="S19" i="18"/>
  <c r="T19" i="18" s="1"/>
  <c r="AA19" i="18" s="1"/>
  <c r="S20" i="18"/>
  <c r="K12" i="18"/>
  <c r="L12" i="18" s="1"/>
  <c r="K18" i="18"/>
  <c r="L18" i="18"/>
  <c r="K19" i="18"/>
  <c r="L19" i="18" s="1"/>
  <c r="K20" i="18"/>
  <c r="S9" i="17"/>
  <c r="T9" i="17" s="1"/>
  <c r="AA9" i="17" s="1"/>
  <c r="R10" i="17"/>
  <c r="K10" i="17"/>
  <c r="L10" i="17"/>
  <c r="P10" i="17" s="1"/>
  <c r="Z10" i="17" s="1"/>
  <c r="R13" i="17"/>
  <c r="K13" i="17"/>
  <c r="L13" i="17" s="1"/>
  <c r="R18" i="17"/>
  <c r="T18" i="17" s="1"/>
  <c r="K18" i="17"/>
  <c r="L18" i="17"/>
  <c r="R20" i="17"/>
  <c r="S20" i="17" s="1"/>
  <c r="K20" i="17"/>
  <c r="L20" i="17" s="1"/>
  <c r="R22" i="17"/>
  <c r="S22" i="17" s="1"/>
  <c r="K22" i="17"/>
  <c r="S11" i="17"/>
  <c r="T11" i="17" s="1"/>
  <c r="AA11" i="17" s="1"/>
  <c r="R12" i="17"/>
  <c r="K12" i="17"/>
  <c r="S14" i="17"/>
  <c r="T14" i="17" s="1"/>
  <c r="AA14" i="17" s="1"/>
  <c r="T15" i="17"/>
  <c r="AA15" i="17" s="1"/>
  <c r="S15" i="17"/>
  <c r="S16" i="17"/>
  <c r="T16" i="17" s="1"/>
  <c r="AA16" i="17" s="1"/>
  <c r="R17" i="17"/>
  <c r="K17" i="17"/>
  <c r="R19" i="17"/>
  <c r="S19" i="17"/>
  <c r="T19" i="17" s="1"/>
  <c r="AA19" i="17" s="1"/>
  <c r="K19" i="17"/>
  <c r="L19" i="17" s="1"/>
  <c r="S21" i="17"/>
  <c r="K9" i="17"/>
  <c r="K11" i="17"/>
  <c r="L11" i="17" s="1"/>
  <c r="K14" i="17"/>
  <c r="P14" i="17" s="1"/>
  <c r="K15" i="17"/>
  <c r="K16" i="17"/>
  <c r="K21" i="17"/>
  <c r="L21" i="17" s="1"/>
  <c r="P21" i="17" s="1"/>
  <c r="P19" i="18"/>
  <c r="Z19" i="18" s="1"/>
  <c r="S16" i="18"/>
  <c r="T16" i="18" s="1"/>
  <c r="AA16" i="18" s="1"/>
  <c r="AA22" i="18"/>
  <c r="S15" i="18"/>
  <c r="S11" i="18"/>
  <c r="L21" i="18"/>
  <c r="L17" i="18"/>
  <c r="P17" i="18" s="1"/>
  <c r="L16" i="18"/>
  <c r="P16" i="18" s="1"/>
  <c r="U16" i="18" s="1"/>
  <c r="AB16" i="18" s="1"/>
  <c r="L9" i="18"/>
  <c r="P9" i="18" s="1"/>
  <c r="L15" i="18"/>
  <c r="L14" i="17"/>
  <c r="P20" i="17"/>
  <c r="Z20" i="17" s="1"/>
  <c r="L16" i="17"/>
  <c r="L9" i="17"/>
  <c r="S17" i="17"/>
  <c r="T17" i="17" s="1"/>
  <c r="AA17" i="17" s="1"/>
  <c r="T22" i="17"/>
  <c r="AA22" i="17" s="1"/>
  <c r="S18" i="17"/>
  <c r="AA18" i="17"/>
  <c r="S13" i="17"/>
  <c r="AK10" i="14"/>
  <c r="P22" i="9"/>
  <c r="W22" i="9" s="1"/>
  <c r="O21" i="9"/>
  <c r="N11" i="9"/>
  <c r="O11" i="9" s="1"/>
  <c r="J11" i="9"/>
  <c r="K11" i="9"/>
  <c r="L11" i="9" s="1"/>
  <c r="J10" i="9"/>
  <c r="K10" i="9" s="1"/>
  <c r="N10" i="9"/>
  <c r="J18" i="9"/>
  <c r="J20" i="11"/>
  <c r="AD12" i="14"/>
  <c r="AK12" i="14" s="1"/>
  <c r="R10" i="18"/>
  <c r="T10" i="18" s="1"/>
  <c r="K10" i="18"/>
  <c r="P11" i="9"/>
  <c r="W11" i="9" s="1"/>
  <c r="O10" i="9"/>
  <c r="P10" i="9" s="1"/>
  <c r="W10" i="9" s="1"/>
  <c r="L10" i="18"/>
  <c r="L10" i="9"/>
  <c r="V10" i="9" s="1"/>
  <c r="S10" i="18"/>
  <c r="AA10" i="18"/>
  <c r="R19" i="12"/>
  <c r="K19" i="12"/>
  <c r="K9" i="12"/>
  <c r="L9" i="12"/>
  <c r="P9" i="12" s="1"/>
  <c r="R14" i="12"/>
  <c r="S14" i="12" s="1"/>
  <c r="R17" i="12"/>
  <c r="S17" i="12"/>
  <c r="K17" i="12"/>
  <c r="L17" i="12" s="1"/>
  <c r="K13" i="12"/>
  <c r="L13" i="12" s="1"/>
  <c r="P13" i="12"/>
  <c r="Z13" i="12" s="1"/>
  <c r="R13" i="12"/>
  <c r="S13" i="12" s="1"/>
  <c r="L20" i="12"/>
  <c r="P20" i="12"/>
  <c r="Z20" i="12" s="1"/>
  <c r="K12" i="12"/>
  <c r="L12" i="12"/>
  <c r="P12" i="12"/>
  <c r="Z12" i="12" s="1"/>
  <c r="R12" i="12"/>
  <c r="S12" i="12"/>
  <c r="S22" i="12"/>
  <c r="T22" i="12" s="1"/>
  <c r="AA22" i="12" s="1"/>
  <c r="K21" i="12"/>
  <c r="K22" i="12"/>
  <c r="L22" i="12"/>
  <c r="S10" i="12"/>
  <c r="T10" i="12"/>
  <c r="AA10" i="12" s="1"/>
  <c r="S9" i="12"/>
  <c r="T9" i="12" s="1"/>
  <c r="AA9" i="12" s="1"/>
  <c r="S21" i="12"/>
  <c r="T21" i="12" s="1"/>
  <c r="AA21" i="12" s="1"/>
  <c r="T15" i="12"/>
  <c r="AA15" i="12" s="1"/>
  <c r="K15" i="12"/>
  <c r="K10" i="12"/>
  <c r="R20" i="12"/>
  <c r="S20" i="12" s="1"/>
  <c r="V11" i="9"/>
  <c r="Z9" i="18"/>
  <c r="Q10" i="9"/>
  <c r="X10" i="9" s="1"/>
  <c r="K15" i="11"/>
  <c r="L15" i="11"/>
  <c r="S18" i="12"/>
  <c r="T18" i="12" s="1"/>
  <c r="AA18" i="12" s="1"/>
  <c r="P21" i="18"/>
  <c r="K18" i="12"/>
  <c r="K23" i="17"/>
  <c r="L13" i="18"/>
  <c r="P13" i="18" s="1"/>
  <c r="R21" i="18"/>
  <c r="P10" i="18"/>
  <c r="L19" i="11"/>
  <c r="Z21" i="17"/>
  <c r="Z17" i="18"/>
  <c r="L11" i="18"/>
  <c r="P11" i="18" s="1"/>
  <c r="P12" i="18"/>
  <c r="S18" i="18"/>
  <c r="T18" i="18" s="1"/>
  <c r="R14" i="18"/>
  <c r="R23" i="18" s="1"/>
  <c r="P22" i="18"/>
  <c r="T11" i="18"/>
  <c r="AA11" i="18"/>
  <c r="P11" i="12"/>
  <c r="R11" i="12"/>
  <c r="AD18" i="14"/>
  <c r="AK18" i="14"/>
  <c r="T13" i="17"/>
  <c r="AA13" i="17" s="1"/>
  <c r="P18" i="18"/>
  <c r="L14" i="18"/>
  <c r="P14" i="18" s="1"/>
  <c r="U19" i="18"/>
  <c r="AB19" i="18"/>
  <c r="S9" i="18"/>
  <c r="T9" i="18" s="1"/>
  <c r="L20" i="18"/>
  <c r="P20" i="18" s="1"/>
  <c r="P9" i="17"/>
  <c r="L12" i="17"/>
  <c r="P12" i="17" s="1"/>
  <c r="L22" i="17"/>
  <c r="P22" i="17"/>
  <c r="U22" i="17" s="1"/>
  <c r="AB22" i="17" s="1"/>
  <c r="P13" i="17"/>
  <c r="R23" i="17"/>
  <c r="S10" i="17"/>
  <c r="T10" i="17"/>
  <c r="U10" i="17" s="1"/>
  <c r="AB10" i="17" s="1"/>
  <c r="T12" i="18"/>
  <c r="AA12" i="18" s="1"/>
  <c r="Q24" i="13"/>
  <c r="S19" i="12"/>
  <c r="T19" i="12"/>
  <c r="T21" i="17"/>
  <c r="AA21" i="17" s="1"/>
  <c r="P15" i="18"/>
  <c r="T20" i="18"/>
  <c r="AA20" i="18" s="1"/>
  <c r="P14" i="12"/>
  <c r="O21" i="11"/>
  <c r="P21" i="11" s="1"/>
  <c r="W21" i="11" s="1"/>
  <c r="N17" i="11"/>
  <c r="J17" i="11"/>
  <c r="P13" i="9"/>
  <c r="W13" i="9"/>
  <c r="D23" i="9"/>
  <c r="F23" i="11"/>
  <c r="N16" i="11"/>
  <c r="J16" i="11"/>
  <c r="J10" i="11"/>
  <c r="N10" i="11"/>
  <c r="AD19" i="13"/>
  <c r="AD24" i="13" s="1"/>
  <c r="G24" i="13"/>
  <c r="AD14" i="14"/>
  <c r="P11" i="17"/>
  <c r="P19" i="17"/>
  <c r="T15" i="18"/>
  <c r="AA15" i="18" s="1"/>
  <c r="R24" i="14"/>
  <c r="J21" i="9"/>
  <c r="J13" i="9"/>
  <c r="U23" i="9"/>
  <c r="F23" i="9"/>
  <c r="P14" i="11"/>
  <c r="W14" i="11" s="1"/>
  <c r="O14" i="11"/>
  <c r="N12" i="11"/>
  <c r="J12" i="11"/>
  <c r="D23" i="12"/>
  <c r="R24" i="13"/>
  <c r="AD17" i="14"/>
  <c r="AK17" i="14" s="1"/>
  <c r="N9" i="11"/>
  <c r="J9" i="11"/>
  <c r="T24" i="14"/>
  <c r="AJ24" i="14"/>
  <c r="N24" i="14"/>
  <c r="Q24" i="14"/>
  <c r="AC24" i="14"/>
  <c r="AE24" i="13"/>
  <c r="W14" i="13"/>
  <c r="X14" i="13" s="1"/>
  <c r="Y14" i="13" s="1"/>
  <c r="AF14" i="13" s="1"/>
  <c r="W18" i="13"/>
  <c r="X18" i="13" s="1"/>
  <c r="Y18" i="13" s="1"/>
  <c r="AF18" i="13" s="1"/>
  <c r="W15" i="13"/>
  <c r="X15" i="13" s="1"/>
  <c r="Y15" i="13" s="1"/>
  <c r="AF15" i="13" s="1"/>
  <c r="W17" i="13"/>
  <c r="X17" i="13" s="1"/>
  <c r="Y17" i="13" s="1"/>
  <c r="AF17" i="13" s="1"/>
  <c r="W23" i="13"/>
  <c r="X23" i="13" s="1"/>
  <c r="Y23" i="13" s="1"/>
  <c r="AF23" i="13" s="1"/>
  <c r="W21" i="13"/>
  <c r="X21" i="13" s="1"/>
  <c r="Y21" i="13" s="1"/>
  <c r="AF21" i="13" s="1"/>
  <c r="W11" i="13"/>
  <c r="X11" i="13" s="1"/>
  <c r="O24" i="14"/>
  <c r="K16" i="12"/>
  <c r="R16" i="12"/>
  <c r="D23" i="11"/>
  <c r="E9" i="16"/>
  <c r="F9" i="16" s="1"/>
  <c r="E13" i="16"/>
  <c r="F13" i="16" s="1"/>
  <c r="E17" i="16"/>
  <c r="F17" i="16" s="1"/>
  <c r="E21" i="16"/>
  <c r="F21" i="16" s="1"/>
  <c r="E12" i="16"/>
  <c r="F12" i="16" s="1"/>
  <c r="E16" i="16"/>
  <c r="F16" i="16" s="1"/>
  <c r="F23" i="18"/>
  <c r="D23" i="18"/>
  <c r="Y23" i="12"/>
  <c r="W22" i="14"/>
  <c r="X22" i="14"/>
  <c r="X24" i="14" s="1"/>
  <c r="T13" i="12"/>
  <c r="T14" i="12"/>
  <c r="AA14" i="12" s="1"/>
  <c r="T12" i="12"/>
  <c r="U12" i="12" s="1"/>
  <c r="AB12" i="12" s="1"/>
  <c r="P22" i="12"/>
  <c r="L21" i="12"/>
  <c r="P21" i="12" s="1"/>
  <c r="U21" i="12" s="1"/>
  <c r="AB21" i="12" s="1"/>
  <c r="L10" i="12"/>
  <c r="P10" i="12" s="1"/>
  <c r="U10" i="12" s="1"/>
  <c r="L15" i="12"/>
  <c r="P15" i="12"/>
  <c r="AA19" i="12"/>
  <c r="U9" i="12"/>
  <c r="Z9" i="12"/>
  <c r="V15" i="11"/>
  <c r="Q15" i="11"/>
  <c r="X15" i="11" s="1"/>
  <c r="Z22" i="17"/>
  <c r="Z11" i="18"/>
  <c r="S16" i="12"/>
  <c r="T16" i="12" s="1"/>
  <c r="AA16" i="12"/>
  <c r="K9" i="11"/>
  <c r="O12" i="11"/>
  <c r="P12" i="11" s="1"/>
  <c r="W12" i="11" s="1"/>
  <c r="Z22" i="12"/>
  <c r="U13" i="12"/>
  <c r="AB13" i="12" s="1"/>
  <c r="AA13" i="12"/>
  <c r="P16" i="11"/>
  <c r="W16" i="11" s="1"/>
  <c r="O16" i="11"/>
  <c r="Z18" i="18"/>
  <c r="S11" i="12"/>
  <c r="S23" i="12" s="1"/>
  <c r="R23" i="12"/>
  <c r="S14" i="18"/>
  <c r="V19" i="11"/>
  <c r="Q19" i="11"/>
  <c r="X19" i="11" s="1"/>
  <c r="AA9" i="18"/>
  <c r="L18" i="12"/>
  <c r="P18" i="12" s="1"/>
  <c r="Z18" i="12" s="1"/>
  <c r="U21" i="17"/>
  <c r="AB21" i="17"/>
  <c r="L12" i="11"/>
  <c r="V12" i="11" s="1"/>
  <c r="K12" i="11"/>
  <c r="K21" i="9"/>
  <c r="L21" i="9" s="1"/>
  <c r="O10" i="11"/>
  <c r="P10" i="11" s="1"/>
  <c r="W10" i="11" s="1"/>
  <c r="L17" i="11"/>
  <c r="K17" i="11"/>
  <c r="Z14" i="12"/>
  <c r="S21" i="18"/>
  <c r="T21" i="18" s="1"/>
  <c r="U21" i="18" s="1"/>
  <c r="AB21" i="18" s="1"/>
  <c r="Z21" i="18"/>
  <c r="L23" i="18"/>
  <c r="U19" i="17"/>
  <c r="AB19" i="17" s="1"/>
  <c r="Z19" i="17"/>
  <c r="AK14" i="14"/>
  <c r="K10" i="11"/>
  <c r="L10" i="11" s="1"/>
  <c r="V10" i="11" s="1"/>
  <c r="O17" i="11"/>
  <c r="P17" i="11" s="1"/>
  <c r="W17" i="11" s="1"/>
  <c r="Z11" i="12"/>
  <c r="Z12" i="18"/>
  <c r="U12" i="18"/>
  <c r="AB12" i="18"/>
  <c r="L16" i="12"/>
  <c r="P16" i="12" s="1"/>
  <c r="U16" i="12" s="1"/>
  <c r="AB16" i="12" s="1"/>
  <c r="O9" i="11"/>
  <c r="P9" i="11"/>
  <c r="L13" i="9"/>
  <c r="K13" i="9"/>
  <c r="Z11" i="17"/>
  <c r="U11" i="17"/>
  <c r="AB11" i="17" s="1"/>
  <c r="L16" i="11"/>
  <c r="Q16" i="11" s="1"/>
  <c r="K16" i="11"/>
  <c r="U15" i="18"/>
  <c r="AB15" i="18" s="1"/>
  <c r="Z15" i="18"/>
  <c r="Z13" i="17"/>
  <c r="U13" i="17"/>
  <c r="AB13" i="17" s="1"/>
  <c r="Z9" i="17"/>
  <c r="U9" i="17"/>
  <c r="AA12" i="12"/>
  <c r="U22" i="18"/>
  <c r="AB22" i="18"/>
  <c r="Z22" i="18"/>
  <c r="U10" i="18"/>
  <c r="AB10" i="18"/>
  <c r="Z10" i="18"/>
  <c r="K23" i="12"/>
  <c r="U9" i="18"/>
  <c r="Z15" i="12"/>
  <c r="U15" i="12"/>
  <c r="AB15" i="12" s="1"/>
  <c r="AB10" i="12"/>
  <c r="Z10" i="12"/>
  <c r="L9" i="11"/>
  <c r="V17" i="11"/>
  <c r="Q17" i="11"/>
  <c r="X17" i="11" s="1"/>
  <c r="AB9" i="18"/>
  <c r="V21" i="9"/>
  <c r="U18" i="12"/>
  <c r="AB18" i="12" s="1"/>
  <c r="AB9" i="17"/>
  <c r="X16" i="11"/>
  <c r="V13" i="9"/>
  <c r="Q13" i="9"/>
  <c r="X13" i="9" s="1"/>
  <c r="T11" i="12"/>
  <c r="AB9" i="12"/>
  <c r="V9" i="11"/>
  <c r="AA11" i="12"/>
  <c r="U11" i="12"/>
  <c r="AB11" i="12" s="1"/>
  <c r="H9" i="23"/>
  <c r="H9" i="25" s="1"/>
  <c r="I9" i="25" s="1"/>
  <c r="J9" i="25" s="1"/>
  <c r="H14" i="23"/>
  <c r="I14" i="23" s="1"/>
  <c r="J14" i="23" s="1"/>
  <c r="H15" i="23"/>
  <c r="H15" i="25" s="1"/>
  <c r="I15" i="25" s="1"/>
  <c r="J15" i="25" s="1"/>
  <c r="H16" i="23"/>
  <c r="H16" i="25" s="1"/>
  <c r="I16" i="25" s="1"/>
  <c r="J16" i="25" s="1"/>
  <c r="H16" i="24"/>
  <c r="I16" i="24" s="1"/>
  <c r="H10" i="23"/>
  <c r="H10" i="25" s="1"/>
  <c r="I10" i="25" s="1"/>
  <c r="J10" i="25" s="1"/>
  <c r="H17" i="23"/>
  <c r="H18" i="23"/>
  <c r="H18" i="25" s="1"/>
  <c r="I18" i="25" s="1"/>
  <c r="J18" i="25" s="1"/>
  <c r="H22" i="23"/>
  <c r="H22" i="25" s="1"/>
  <c r="I22" i="25" s="1"/>
  <c r="J22" i="25" s="1"/>
  <c r="H21" i="23"/>
  <c r="H21" i="25" s="1"/>
  <c r="I21" i="25" s="1"/>
  <c r="J21" i="25" s="1"/>
  <c r="H11" i="23"/>
  <c r="H11" i="25" s="1"/>
  <c r="I11" i="25" s="1"/>
  <c r="J11" i="25" s="1"/>
  <c r="H11" i="24"/>
  <c r="I11" i="24" s="1"/>
  <c r="H12" i="23"/>
  <c r="H12" i="25" s="1"/>
  <c r="I12" i="25" s="1"/>
  <c r="J12" i="25" s="1"/>
  <c r="H13" i="23"/>
  <c r="H20" i="23"/>
  <c r="H20" i="25" s="1"/>
  <c r="I20" i="25" s="1"/>
  <c r="J20" i="25" s="1"/>
  <c r="I11" i="23"/>
  <c r="I17" i="23"/>
  <c r="J17" i="23"/>
  <c r="K17" i="23" s="1"/>
  <c r="I13" i="23"/>
  <c r="J13" i="23" s="1"/>
  <c r="I16" i="23"/>
  <c r="J16" i="23" s="1"/>
  <c r="H15" i="24"/>
  <c r="I15" i="24" s="1"/>
  <c r="I10" i="23"/>
  <c r="I9" i="23"/>
  <c r="J9" i="23" s="1"/>
  <c r="H9" i="24"/>
  <c r="I9" i="24" s="1"/>
  <c r="I21" i="23"/>
  <c r="J21" i="23" s="1"/>
  <c r="H21" i="24"/>
  <c r="I21" i="24" s="1"/>
  <c r="H12" i="24"/>
  <c r="I12" i="24" s="1"/>
  <c r="I18" i="23"/>
  <c r="J18" i="23" s="1"/>
  <c r="H18" i="24"/>
  <c r="I18" i="24" s="1"/>
  <c r="H19" i="24"/>
  <c r="I19" i="24" s="1"/>
  <c r="L17" i="23" l="1"/>
  <c r="P17" i="23" s="1"/>
  <c r="K21" i="23"/>
  <c r="R21" i="23"/>
  <c r="K18" i="23"/>
  <c r="R18" i="23"/>
  <c r="R16" i="23"/>
  <c r="K16" i="23"/>
  <c r="K9" i="23"/>
  <c r="R9" i="23"/>
  <c r="K13" i="23"/>
  <c r="R13" i="23"/>
  <c r="R14" i="23"/>
  <c r="K14" i="23"/>
  <c r="K20" i="25"/>
  <c r="R20" i="25"/>
  <c r="X24" i="13"/>
  <c r="Y11" i="13"/>
  <c r="AF11" i="13" s="1"/>
  <c r="Z20" i="18"/>
  <c r="U20" i="18"/>
  <c r="AB20" i="18" s="1"/>
  <c r="Z14" i="18"/>
  <c r="O18" i="9"/>
  <c r="P18" i="9" s="1"/>
  <c r="W18" i="9" s="1"/>
  <c r="R22" i="25"/>
  <c r="K22" i="25"/>
  <c r="H10" i="24"/>
  <c r="I10" i="24" s="1"/>
  <c r="I20" i="23"/>
  <c r="J20" i="23" s="1"/>
  <c r="R11" i="25"/>
  <c r="K11" i="25"/>
  <c r="K18" i="25"/>
  <c r="R18" i="25"/>
  <c r="K16" i="25"/>
  <c r="R16" i="25"/>
  <c r="K9" i="25"/>
  <c r="R9" i="25"/>
  <c r="V16" i="11"/>
  <c r="W9" i="11"/>
  <c r="Q9" i="11"/>
  <c r="U22" i="12"/>
  <c r="AB22" i="12" s="1"/>
  <c r="P23" i="18"/>
  <c r="U11" i="18"/>
  <c r="H14" i="25"/>
  <c r="I14" i="25" s="1"/>
  <c r="J14" i="25" s="1"/>
  <c r="H14" i="24"/>
  <c r="I14" i="24" s="1"/>
  <c r="T14" i="18"/>
  <c r="I12" i="23"/>
  <c r="J12" i="23" s="1"/>
  <c r="R17" i="23"/>
  <c r="J10" i="23"/>
  <c r="H20" i="24"/>
  <c r="I20" i="24" s="1"/>
  <c r="I22" i="23"/>
  <c r="J22" i="23" s="1"/>
  <c r="J11" i="23"/>
  <c r="H13" i="25"/>
  <c r="I13" i="25" s="1"/>
  <c r="J13" i="25" s="1"/>
  <c r="H13" i="24"/>
  <c r="I13" i="24" s="1"/>
  <c r="R21" i="25"/>
  <c r="K21" i="25"/>
  <c r="H17" i="25"/>
  <c r="I17" i="25" s="1"/>
  <c r="J17" i="25" s="1"/>
  <c r="H17" i="24"/>
  <c r="I17" i="24" s="1"/>
  <c r="I15" i="23"/>
  <c r="J15" i="23" s="1"/>
  <c r="Q10" i="11"/>
  <c r="X10" i="11" s="1"/>
  <c r="Z16" i="12"/>
  <c r="AA21" i="18"/>
  <c r="Z12" i="17"/>
  <c r="R12" i="25"/>
  <c r="K12" i="25"/>
  <c r="H22" i="24"/>
  <c r="I22" i="24" s="1"/>
  <c r="R10" i="25"/>
  <c r="K10" i="25"/>
  <c r="R15" i="25"/>
  <c r="K15" i="25"/>
  <c r="Q12" i="11"/>
  <c r="X12" i="11" s="1"/>
  <c r="Z21" i="12"/>
  <c r="F23" i="16"/>
  <c r="AA18" i="18"/>
  <c r="U18" i="18"/>
  <c r="AB18" i="18" s="1"/>
  <c r="U13" i="18"/>
  <c r="AB13" i="18" s="1"/>
  <c r="Z13" i="18"/>
  <c r="Z23" i="18" s="1"/>
  <c r="Z16" i="18"/>
  <c r="T17" i="12"/>
  <c r="AA17" i="12" s="1"/>
  <c r="L19" i="12"/>
  <c r="L23" i="12" s="1"/>
  <c r="K18" i="9"/>
  <c r="L18" i="9" s="1"/>
  <c r="P16" i="17"/>
  <c r="S17" i="18"/>
  <c r="T17" i="18" s="1"/>
  <c r="K18" i="11"/>
  <c r="L18" i="11" s="1"/>
  <c r="N17" i="9"/>
  <c r="J17" i="9"/>
  <c r="J15" i="9"/>
  <c r="N15" i="9"/>
  <c r="Y22" i="13"/>
  <c r="AF22" i="13" s="1"/>
  <c r="Q11" i="9"/>
  <c r="X11" i="9" s="1"/>
  <c r="L15" i="17"/>
  <c r="L23" i="17" s="1"/>
  <c r="L17" i="17"/>
  <c r="P17" i="17" s="1"/>
  <c r="S12" i="17"/>
  <c r="S23" i="17" s="1"/>
  <c r="P18" i="17"/>
  <c r="K21" i="11"/>
  <c r="L21" i="11"/>
  <c r="J19" i="9"/>
  <c r="N19" i="9"/>
  <c r="N14" i="9"/>
  <c r="J14" i="9"/>
  <c r="U14" i="12"/>
  <c r="AB14" i="12" s="1"/>
  <c r="AD22" i="14"/>
  <c r="AK22" i="14" s="1"/>
  <c r="AA10" i="17"/>
  <c r="P17" i="12"/>
  <c r="U14" i="17"/>
  <c r="AB14" i="17" s="1"/>
  <c r="Z14" i="17"/>
  <c r="K23" i="18"/>
  <c r="P21" i="9"/>
  <c r="J16" i="9"/>
  <c r="N16" i="9"/>
  <c r="O20" i="11"/>
  <c r="P20" i="11"/>
  <c r="W20" i="11" s="1"/>
  <c r="T20" i="12"/>
  <c r="L20" i="11"/>
  <c r="K20" i="11"/>
  <c r="K12" i="9"/>
  <c r="L12" i="9" s="1"/>
  <c r="J20" i="9"/>
  <c r="N20" i="9"/>
  <c r="N9" i="9"/>
  <c r="J9" i="9"/>
  <c r="L22" i="9"/>
  <c r="K22" i="11"/>
  <c r="L22" i="11"/>
  <c r="J11" i="11"/>
  <c r="Y13" i="13"/>
  <c r="AF13" i="13" s="1"/>
  <c r="H19" i="25"/>
  <c r="I19" i="25" s="1"/>
  <c r="J19" i="25" s="1"/>
  <c r="I19" i="23"/>
  <c r="J19" i="23" s="1"/>
  <c r="T20" i="17"/>
  <c r="N18" i="11"/>
  <c r="J14" i="11"/>
  <c r="AD21" i="14"/>
  <c r="AK21" i="14" s="1"/>
  <c r="N11" i="11"/>
  <c r="N22" i="11"/>
  <c r="E23" i="11"/>
  <c r="N13" i="11"/>
  <c r="J13" i="11"/>
  <c r="Y10" i="13"/>
  <c r="Y16" i="13"/>
  <c r="AF16" i="13" s="1"/>
  <c r="O24" i="13"/>
  <c r="Y20" i="13"/>
  <c r="AF20" i="13" s="1"/>
  <c r="AD19" i="14"/>
  <c r="AD23" i="14"/>
  <c r="AK23" i="14" s="1"/>
  <c r="D23" i="24"/>
  <c r="S10" i="26"/>
  <c r="T10" i="26" s="1"/>
  <c r="J18" i="24"/>
  <c r="K18" i="24" s="1"/>
  <c r="L18" i="24" s="1"/>
  <c r="J17" i="24"/>
  <c r="K17" i="24" s="1"/>
  <c r="L17" i="24" s="1"/>
  <c r="U20" i="26"/>
  <c r="U16" i="26"/>
  <c r="U11" i="26"/>
  <c r="U17" i="26"/>
  <c r="U15" i="26"/>
  <c r="S12" i="26"/>
  <c r="T12" i="26" s="1"/>
  <c r="S13" i="26"/>
  <c r="T13" i="26" s="1"/>
  <c r="S18" i="26"/>
  <c r="T18" i="26" s="1"/>
  <c r="S21" i="26"/>
  <c r="T21" i="26" s="1"/>
  <c r="R24" i="26"/>
  <c r="S14" i="26"/>
  <c r="T14" i="26" s="1"/>
  <c r="S19" i="26"/>
  <c r="T19" i="26" s="1"/>
  <c r="S23" i="26"/>
  <c r="T23" i="26" s="1"/>
  <c r="S22" i="26"/>
  <c r="T22" i="26" s="1"/>
  <c r="L12" i="26"/>
  <c r="P12" i="26" s="1"/>
  <c r="L13" i="26"/>
  <c r="P13" i="26" s="1"/>
  <c r="L18" i="26"/>
  <c r="P18" i="26" s="1"/>
  <c r="L21" i="26"/>
  <c r="P21" i="26" s="1"/>
  <c r="K24" i="26"/>
  <c r="L10" i="26"/>
  <c r="P10" i="26" s="1"/>
  <c r="U10" i="26" s="1"/>
  <c r="L14" i="26"/>
  <c r="P14" i="26" s="1"/>
  <c r="L19" i="26"/>
  <c r="P19" i="26" s="1"/>
  <c r="L23" i="26"/>
  <c r="P23" i="26" s="1"/>
  <c r="L22" i="26"/>
  <c r="P22" i="26" s="1"/>
  <c r="L15" i="25"/>
  <c r="P15" i="25" s="1"/>
  <c r="L10" i="25"/>
  <c r="P10" i="25" s="1"/>
  <c r="L16" i="25"/>
  <c r="P16" i="25" s="1"/>
  <c r="L11" i="25"/>
  <c r="P11" i="25" s="1"/>
  <c r="L21" i="25"/>
  <c r="P21" i="25" s="1"/>
  <c r="L20" i="25"/>
  <c r="P20" i="25" s="1"/>
  <c r="L22" i="25"/>
  <c r="P22" i="25" s="1"/>
  <c r="L9" i="25"/>
  <c r="P9" i="25" s="1"/>
  <c r="L12" i="25"/>
  <c r="P12" i="25" s="1"/>
  <c r="L18" i="25"/>
  <c r="P18" i="25" s="1"/>
  <c r="S15" i="25"/>
  <c r="T15" i="25" s="1"/>
  <c r="AA15" i="25" s="1"/>
  <c r="S10" i="25"/>
  <c r="T10" i="25" s="1"/>
  <c r="AA10" i="25" s="1"/>
  <c r="S16" i="25"/>
  <c r="T16" i="25" s="1"/>
  <c r="AA16" i="25" s="1"/>
  <c r="S11" i="25"/>
  <c r="T11" i="25" s="1"/>
  <c r="AA11" i="25" s="1"/>
  <c r="S21" i="25"/>
  <c r="T21" i="25" s="1"/>
  <c r="AA21" i="25" s="1"/>
  <c r="S20" i="25"/>
  <c r="T20" i="25" s="1"/>
  <c r="AA20" i="25" s="1"/>
  <c r="S22" i="25"/>
  <c r="T22" i="25" s="1"/>
  <c r="AA22" i="25" s="1"/>
  <c r="S9" i="25"/>
  <c r="S12" i="25"/>
  <c r="T12" i="25" s="1"/>
  <c r="AA12" i="25" s="1"/>
  <c r="S18" i="25"/>
  <c r="T18" i="25" s="1"/>
  <c r="AA18" i="25" s="1"/>
  <c r="R17" i="24"/>
  <c r="S17" i="24" s="1"/>
  <c r="R18" i="24"/>
  <c r="S18" i="24" s="1"/>
  <c r="J22" i="24"/>
  <c r="K22" i="24" s="1"/>
  <c r="L22" i="24" s="1"/>
  <c r="J19" i="24"/>
  <c r="J16" i="24"/>
  <c r="J10" i="24"/>
  <c r="J15" i="24"/>
  <c r="J14" i="24"/>
  <c r="J12" i="24"/>
  <c r="P17" i="24"/>
  <c r="J21" i="24"/>
  <c r="J9" i="24"/>
  <c r="J20" i="24"/>
  <c r="J13" i="24"/>
  <c r="J11" i="24"/>
  <c r="V12" i="9" l="1"/>
  <c r="Q12" i="9"/>
  <c r="X12" i="9" s="1"/>
  <c r="Z17" i="17"/>
  <c r="U17" i="17"/>
  <c r="AB17" i="17" s="1"/>
  <c r="V18" i="11"/>
  <c r="AA23" i="12"/>
  <c r="K15" i="23"/>
  <c r="R15" i="23"/>
  <c r="K12" i="23"/>
  <c r="R12" i="23"/>
  <c r="AA17" i="18"/>
  <c r="U17" i="18"/>
  <c r="AB17" i="18" s="1"/>
  <c r="K22" i="23"/>
  <c r="R22" i="23"/>
  <c r="V18" i="9"/>
  <c r="Q18" i="9"/>
  <c r="X18" i="9" s="1"/>
  <c r="Z17" i="23"/>
  <c r="K13" i="11"/>
  <c r="L13" i="11" s="1"/>
  <c r="O11" i="11"/>
  <c r="P11" i="11" s="1"/>
  <c r="N23" i="11"/>
  <c r="AA20" i="17"/>
  <c r="U20" i="17"/>
  <c r="AB20" i="17" s="1"/>
  <c r="K11" i="11"/>
  <c r="J23" i="11"/>
  <c r="J23" i="9"/>
  <c r="K9" i="9"/>
  <c r="AA20" i="12"/>
  <c r="U20" i="12"/>
  <c r="AB20" i="12" s="1"/>
  <c r="K16" i="9"/>
  <c r="L16" i="9" s="1"/>
  <c r="K19" i="9"/>
  <c r="L19" i="9" s="1"/>
  <c r="T12" i="17"/>
  <c r="P15" i="17"/>
  <c r="O15" i="9"/>
  <c r="P15" i="9" s="1"/>
  <c r="W15" i="9" s="1"/>
  <c r="Z16" i="17"/>
  <c r="U16" i="17"/>
  <c r="AB16" i="17" s="1"/>
  <c r="P19" i="12"/>
  <c r="K14" i="25"/>
  <c r="L14" i="25" s="1"/>
  <c r="P14" i="25" s="1"/>
  <c r="R14" i="25"/>
  <c r="S14" i="25" s="1"/>
  <c r="T14" i="25" s="1"/>
  <c r="AA14" i="25" s="1"/>
  <c r="X9" i="11"/>
  <c r="L13" i="23"/>
  <c r="P13" i="23" s="1"/>
  <c r="S16" i="23"/>
  <c r="T16" i="23" s="1"/>
  <c r="AA16" i="23" s="1"/>
  <c r="S21" i="23"/>
  <c r="T21" i="23"/>
  <c r="AA21" i="23" s="1"/>
  <c r="O13" i="11"/>
  <c r="P13" i="11" s="1"/>
  <c r="W13" i="11" s="1"/>
  <c r="K19" i="23"/>
  <c r="R19" i="23"/>
  <c r="V22" i="11"/>
  <c r="N23" i="9"/>
  <c r="O9" i="9"/>
  <c r="P9" i="9" s="1"/>
  <c r="W21" i="9"/>
  <c r="Q21" i="9"/>
  <c r="X21" i="9" s="1"/>
  <c r="U17" i="12"/>
  <c r="AB17" i="12" s="1"/>
  <c r="Z17" i="12"/>
  <c r="K14" i="9"/>
  <c r="L14" i="9" s="1"/>
  <c r="V21" i="11"/>
  <c r="Q21" i="11"/>
  <c r="X21" i="11" s="1"/>
  <c r="K15" i="9"/>
  <c r="L15" i="9"/>
  <c r="K17" i="25"/>
  <c r="L17" i="25" s="1"/>
  <c r="P17" i="25" s="1"/>
  <c r="R17" i="25"/>
  <c r="S17" i="25" s="1"/>
  <c r="T17" i="25" s="1"/>
  <c r="AA17" i="25" s="1"/>
  <c r="R13" i="25"/>
  <c r="K13" i="25"/>
  <c r="S23" i="18"/>
  <c r="U23" i="18"/>
  <c r="AB11" i="18"/>
  <c r="L14" i="23"/>
  <c r="P14" i="23" s="1"/>
  <c r="S9" i="23"/>
  <c r="T9" i="23"/>
  <c r="S18" i="23"/>
  <c r="T18" i="23" s="1"/>
  <c r="AA18" i="23" s="1"/>
  <c r="L21" i="23"/>
  <c r="P21" i="23"/>
  <c r="K14" i="11"/>
  <c r="L14" i="11" s="1"/>
  <c r="K19" i="25"/>
  <c r="L19" i="25" s="1"/>
  <c r="P19" i="25" s="1"/>
  <c r="R19" i="25"/>
  <c r="S19" i="25" s="1"/>
  <c r="T19" i="25" s="1"/>
  <c r="AA19" i="25" s="1"/>
  <c r="P20" i="9"/>
  <c r="W20" i="9" s="1"/>
  <c r="O20" i="9"/>
  <c r="O14" i="9"/>
  <c r="P14" i="9"/>
  <c r="W14" i="9" s="1"/>
  <c r="K17" i="9"/>
  <c r="L17" i="9"/>
  <c r="T23" i="12"/>
  <c r="K11" i="23"/>
  <c r="R11" i="23"/>
  <c r="K10" i="23"/>
  <c r="R10" i="23"/>
  <c r="AA14" i="18"/>
  <c r="AA23" i="18" s="1"/>
  <c r="T23" i="18"/>
  <c r="U14" i="18"/>
  <c r="AB14" i="18" s="1"/>
  <c r="S14" i="23"/>
  <c r="T14" i="23"/>
  <c r="AA14" i="23" s="1"/>
  <c r="L9" i="23"/>
  <c r="L18" i="23"/>
  <c r="P18" i="23" s="1"/>
  <c r="AK19" i="14"/>
  <c r="AK24" i="14" s="1"/>
  <c r="AD24" i="14"/>
  <c r="AF10" i="13"/>
  <c r="AF24" i="13" s="1"/>
  <c r="Y24" i="13"/>
  <c r="O22" i="11"/>
  <c r="P22" i="11"/>
  <c r="W22" i="11" s="1"/>
  <c r="O18" i="11"/>
  <c r="P18" i="11" s="1"/>
  <c r="V22" i="9"/>
  <c r="Q22" i="9"/>
  <c r="X22" i="9" s="1"/>
  <c r="K20" i="9"/>
  <c r="L20" i="9" s="1"/>
  <c r="Q20" i="11"/>
  <c r="X20" i="11" s="1"/>
  <c r="V20" i="11"/>
  <c r="P16" i="9"/>
  <c r="W16" i="9" s="1"/>
  <c r="O16" i="9"/>
  <c r="O19" i="9"/>
  <c r="P19" i="9" s="1"/>
  <c r="W19" i="9" s="1"/>
  <c r="Z18" i="17"/>
  <c r="U18" i="17"/>
  <c r="AB18" i="17" s="1"/>
  <c r="O17" i="9"/>
  <c r="P17" i="9"/>
  <c r="W17" i="9" s="1"/>
  <c r="T17" i="23"/>
  <c r="AA17" i="23" s="1"/>
  <c r="S17" i="23"/>
  <c r="P23" i="12"/>
  <c r="K20" i="23"/>
  <c r="R20" i="23"/>
  <c r="S13" i="23"/>
  <c r="T13" i="23"/>
  <c r="AA13" i="23" s="1"/>
  <c r="L16" i="23"/>
  <c r="P16" i="23"/>
  <c r="R13" i="24"/>
  <c r="S13" i="24" s="1"/>
  <c r="K13" i="24"/>
  <c r="L13" i="24" s="1"/>
  <c r="R10" i="24"/>
  <c r="S10" i="24" s="1"/>
  <c r="K10" i="24"/>
  <c r="L10" i="24" s="1"/>
  <c r="R20" i="24"/>
  <c r="S20" i="24" s="1"/>
  <c r="K20" i="24"/>
  <c r="L20" i="24" s="1"/>
  <c r="R12" i="24"/>
  <c r="S12" i="24" s="1"/>
  <c r="K12" i="24"/>
  <c r="L12" i="24" s="1"/>
  <c r="R16" i="24"/>
  <c r="S16" i="24" s="1"/>
  <c r="K16" i="24"/>
  <c r="L16" i="24" s="1"/>
  <c r="P18" i="24"/>
  <c r="Z18" i="24" s="1"/>
  <c r="R9" i="24"/>
  <c r="S9" i="24" s="1"/>
  <c r="K9" i="24"/>
  <c r="R14" i="24"/>
  <c r="S14" i="24" s="1"/>
  <c r="K14" i="24"/>
  <c r="L14" i="24" s="1"/>
  <c r="R19" i="24"/>
  <c r="S19" i="24" s="1"/>
  <c r="K19" i="24"/>
  <c r="L19" i="24" s="1"/>
  <c r="R11" i="24"/>
  <c r="S11" i="24" s="1"/>
  <c r="K11" i="24"/>
  <c r="L11" i="24" s="1"/>
  <c r="R21" i="24"/>
  <c r="S21" i="24" s="1"/>
  <c r="K21" i="24"/>
  <c r="L21" i="24" s="1"/>
  <c r="R15" i="24"/>
  <c r="S15" i="24" s="1"/>
  <c r="K15" i="24"/>
  <c r="L15" i="24" s="1"/>
  <c r="U21" i="26"/>
  <c r="U13" i="26"/>
  <c r="U18" i="26"/>
  <c r="U12" i="26"/>
  <c r="U22" i="26"/>
  <c r="U23" i="26"/>
  <c r="U19" i="26"/>
  <c r="U14" i="26"/>
  <c r="P24" i="26"/>
  <c r="T24" i="26"/>
  <c r="L24" i="26"/>
  <c r="S24" i="26"/>
  <c r="Z20" i="25"/>
  <c r="U20" i="25"/>
  <c r="AB20" i="25" s="1"/>
  <c r="U14" i="25"/>
  <c r="AB14" i="25" s="1"/>
  <c r="Z14" i="25"/>
  <c r="U16" i="25"/>
  <c r="AB16" i="25" s="1"/>
  <c r="Z16" i="25"/>
  <c r="U19" i="25"/>
  <c r="AB19" i="25" s="1"/>
  <c r="Z19" i="25"/>
  <c r="Z22" i="25"/>
  <c r="U22" i="25"/>
  <c r="AB22" i="25" s="1"/>
  <c r="U21" i="25"/>
  <c r="AB21" i="25" s="1"/>
  <c r="Z21" i="25"/>
  <c r="U11" i="25"/>
  <c r="AB11" i="25" s="1"/>
  <c r="Z11" i="25"/>
  <c r="U10" i="25"/>
  <c r="AB10" i="25" s="1"/>
  <c r="Z10" i="25"/>
  <c r="U15" i="25"/>
  <c r="AB15" i="25" s="1"/>
  <c r="Z15" i="25"/>
  <c r="Z18" i="25"/>
  <c r="U18" i="25"/>
  <c r="AB18" i="25" s="1"/>
  <c r="Z17" i="25"/>
  <c r="U17" i="25"/>
  <c r="AB17" i="25" s="1"/>
  <c r="Z12" i="25"/>
  <c r="U12" i="25"/>
  <c r="AB12" i="25" s="1"/>
  <c r="Z9" i="25"/>
  <c r="T9" i="25"/>
  <c r="T18" i="24"/>
  <c r="AA18" i="24" s="1"/>
  <c r="P22" i="24"/>
  <c r="Z22" i="24" s="1"/>
  <c r="R22" i="24"/>
  <c r="S22" i="24" s="1"/>
  <c r="Z17" i="24"/>
  <c r="T17" i="24"/>
  <c r="AA17" i="24" s="1"/>
  <c r="T22" i="24"/>
  <c r="Z18" i="23" l="1"/>
  <c r="U18" i="23"/>
  <c r="AB18" i="23" s="1"/>
  <c r="V14" i="11"/>
  <c r="Q14" i="11"/>
  <c r="X14" i="11" s="1"/>
  <c r="Z13" i="23"/>
  <c r="U13" i="23"/>
  <c r="AB13" i="23" s="1"/>
  <c r="W18" i="11"/>
  <c r="Q18" i="11"/>
  <c r="X18" i="11" s="1"/>
  <c r="W11" i="11"/>
  <c r="P23" i="11"/>
  <c r="V20" i="9"/>
  <c r="Q20" i="9"/>
  <c r="X20" i="9" s="1"/>
  <c r="Z14" i="23"/>
  <c r="U14" i="23"/>
  <c r="AB14" i="23" s="1"/>
  <c r="Q14" i="9"/>
  <c r="X14" i="9" s="1"/>
  <c r="V14" i="9"/>
  <c r="V19" i="9"/>
  <c r="Q19" i="9"/>
  <c r="X19" i="9" s="1"/>
  <c r="V13" i="11"/>
  <c r="Q13" i="11"/>
  <c r="X13" i="11" s="1"/>
  <c r="P23" i="9"/>
  <c r="W9" i="9"/>
  <c r="W23" i="9" s="1"/>
  <c r="V16" i="9"/>
  <c r="Q16" i="9"/>
  <c r="X16" i="9" s="1"/>
  <c r="L11" i="23"/>
  <c r="P11" i="23" s="1"/>
  <c r="Q22" i="11"/>
  <c r="X22" i="11" s="1"/>
  <c r="AA12" i="17"/>
  <c r="AA23" i="17" s="1"/>
  <c r="T23" i="17"/>
  <c r="U12" i="17"/>
  <c r="K23" i="9"/>
  <c r="K23" i="11"/>
  <c r="L15" i="23"/>
  <c r="P15" i="23" s="1"/>
  <c r="S20" i="23"/>
  <c r="T20" i="23" s="1"/>
  <c r="AA20" i="23" s="1"/>
  <c r="T19" i="24"/>
  <c r="AA19" i="24" s="1"/>
  <c r="L20" i="23"/>
  <c r="P20" i="23" s="1"/>
  <c r="T10" i="23"/>
  <c r="AA10" i="23" s="1"/>
  <c r="S10" i="23"/>
  <c r="Z21" i="23"/>
  <c r="U21" i="23"/>
  <c r="AB21" i="23" s="1"/>
  <c r="R23" i="23"/>
  <c r="O23" i="9"/>
  <c r="S19" i="23"/>
  <c r="T19" i="23" s="1"/>
  <c r="AA19" i="23" s="1"/>
  <c r="O23" i="11"/>
  <c r="U17" i="23"/>
  <c r="AB17" i="23" s="1"/>
  <c r="S22" i="23"/>
  <c r="T22" i="23" s="1"/>
  <c r="AA22" i="23" s="1"/>
  <c r="S12" i="23"/>
  <c r="T12" i="23"/>
  <c r="AA12" i="23" s="1"/>
  <c r="K23" i="23"/>
  <c r="L10" i="23"/>
  <c r="L23" i="23" s="1"/>
  <c r="V17" i="9"/>
  <c r="Q17" i="9"/>
  <c r="X17" i="9" s="1"/>
  <c r="AA9" i="23"/>
  <c r="K23" i="25"/>
  <c r="L13" i="25"/>
  <c r="V15" i="9"/>
  <c r="Q15" i="9"/>
  <c r="X15" i="9" s="1"/>
  <c r="L19" i="23"/>
  <c r="P19" i="23" s="1"/>
  <c r="Z19" i="12"/>
  <c r="Z23" i="12" s="1"/>
  <c r="U19" i="12"/>
  <c r="AB19" i="12" s="1"/>
  <c r="AB23" i="12" s="1"/>
  <c r="P22" i="23"/>
  <c r="L22" i="23"/>
  <c r="P12" i="23"/>
  <c r="L12" i="23"/>
  <c r="U16" i="23"/>
  <c r="AB16" i="23" s="1"/>
  <c r="Z16" i="23"/>
  <c r="Y33" i="13"/>
  <c r="Y31" i="13"/>
  <c r="P9" i="23"/>
  <c r="S11" i="23"/>
  <c r="T11" i="23" s="1"/>
  <c r="AB23" i="18"/>
  <c r="R23" i="25"/>
  <c r="S13" i="25"/>
  <c r="U23" i="12"/>
  <c r="Z15" i="17"/>
  <c r="Z23" i="17" s="1"/>
  <c r="U15" i="17"/>
  <c r="AB15" i="17" s="1"/>
  <c r="P23" i="17"/>
  <c r="L9" i="9"/>
  <c r="L11" i="11"/>
  <c r="S15" i="23"/>
  <c r="T15" i="23" s="1"/>
  <c r="AA15" i="23" s="1"/>
  <c r="L9" i="24"/>
  <c r="P9" i="24" s="1"/>
  <c r="T16" i="24"/>
  <c r="AA16" i="24" s="1"/>
  <c r="U18" i="24"/>
  <c r="AB18" i="24" s="1"/>
  <c r="T9" i="24"/>
  <c r="P19" i="24"/>
  <c r="U24" i="26"/>
  <c r="AA9" i="25"/>
  <c r="U9" i="25"/>
  <c r="U22" i="24"/>
  <c r="AB22" i="24" s="1"/>
  <c r="P16" i="24"/>
  <c r="U17" i="24"/>
  <c r="AB17" i="24" s="1"/>
  <c r="P14" i="24"/>
  <c r="T14" i="24"/>
  <c r="AA14" i="24" s="1"/>
  <c r="T15" i="24"/>
  <c r="AA15" i="24" s="1"/>
  <c r="P10" i="24"/>
  <c r="P15" i="24"/>
  <c r="T10" i="24"/>
  <c r="AA10" i="24" s="1"/>
  <c r="AA22" i="24"/>
  <c r="P13" i="24"/>
  <c r="T11" i="24"/>
  <c r="AA11" i="24" s="1"/>
  <c r="T20" i="24"/>
  <c r="AA20" i="24" s="1"/>
  <c r="P12" i="24"/>
  <c r="T21" i="24"/>
  <c r="AA21" i="24" s="1"/>
  <c r="T13" i="24"/>
  <c r="AA13" i="24" s="1"/>
  <c r="P11" i="24"/>
  <c r="P20" i="24"/>
  <c r="T12" i="24"/>
  <c r="AA12" i="24" s="1"/>
  <c r="P21" i="24"/>
  <c r="Z19" i="24"/>
  <c r="U19" i="24"/>
  <c r="AB19" i="24" s="1"/>
  <c r="R23" i="24"/>
  <c r="K23" i="24"/>
  <c r="U19" i="23" l="1"/>
  <c r="AB19" i="23" s="1"/>
  <c r="Z19" i="23"/>
  <c r="U15" i="23"/>
  <c r="AB15" i="23" s="1"/>
  <c r="Z15" i="23"/>
  <c r="Z20" i="23"/>
  <c r="U20" i="23"/>
  <c r="AB20" i="23" s="1"/>
  <c r="AA11" i="23"/>
  <c r="T23" i="23"/>
  <c r="U11" i="23"/>
  <c r="AB11" i="23" s="1"/>
  <c r="Z11" i="23"/>
  <c r="Q9" i="9"/>
  <c r="L23" i="9"/>
  <c r="V9" i="9"/>
  <c r="V23" i="9" s="1"/>
  <c r="S23" i="23"/>
  <c r="P10" i="23"/>
  <c r="AB12" i="17"/>
  <c r="AB23" i="17" s="1"/>
  <c r="U23" i="17"/>
  <c r="T13" i="25"/>
  <c r="S23" i="25"/>
  <c r="T24" i="25" s="1"/>
  <c r="U12" i="23"/>
  <c r="AB12" i="23" s="1"/>
  <c r="Z12" i="23"/>
  <c r="AA23" i="23"/>
  <c r="P13" i="25"/>
  <c r="L23" i="25"/>
  <c r="P24" i="25" s="1"/>
  <c r="W23" i="11"/>
  <c r="V11" i="11"/>
  <c r="V23" i="11" s="1"/>
  <c r="Q11" i="11"/>
  <c r="L23" i="11"/>
  <c r="P23" i="23"/>
  <c r="U9" i="23"/>
  <c r="Z9" i="23"/>
  <c r="Z22" i="23"/>
  <c r="U22" i="23"/>
  <c r="AB22" i="23" s="1"/>
  <c r="AB9" i="25"/>
  <c r="P23" i="24"/>
  <c r="Z16" i="24"/>
  <c r="U16" i="24"/>
  <c r="AB16" i="24" s="1"/>
  <c r="L23" i="24"/>
  <c r="P24" i="24" s="1"/>
  <c r="Z15" i="24"/>
  <c r="U15" i="24"/>
  <c r="AB15" i="24" s="1"/>
  <c r="Z10" i="24"/>
  <c r="U10" i="24"/>
  <c r="AB10" i="24" s="1"/>
  <c r="Z14" i="24"/>
  <c r="U14" i="24"/>
  <c r="AB14" i="24" s="1"/>
  <c r="Z11" i="24"/>
  <c r="U11" i="24"/>
  <c r="AB11" i="24" s="1"/>
  <c r="U21" i="24"/>
  <c r="AB21" i="24" s="1"/>
  <c r="Z21" i="24"/>
  <c r="Z20" i="24"/>
  <c r="U20" i="24"/>
  <c r="AB20" i="24" s="1"/>
  <c r="S23" i="24"/>
  <c r="T24" i="24" s="1"/>
  <c r="Z12" i="24"/>
  <c r="U12" i="24"/>
  <c r="AB12" i="24" s="1"/>
  <c r="Z13" i="24"/>
  <c r="U13" i="24"/>
  <c r="AB13" i="24" s="1"/>
  <c r="U9" i="24"/>
  <c r="AA9" i="24"/>
  <c r="AA23" i="24" s="1"/>
  <c r="T23" i="24"/>
  <c r="X11" i="11" l="1"/>
  <c r="X23" i="11" s="1"/>
  <c r="Q23" i="11"/>
  <c r="U13" i="25"/>
  <c r="P23" i="25"/>
  <c r="Z13" i="25"/>
  <c r="Z23" i="25" s="1"/>
  <c r="Z10" i="23"/>
  <c r="Z23" i="23" s="1"/>
  <c r="U10" i="23"/>
  <c r="AB10" i="23" s="1"/>
  <c r="X9" i="9"/>
  <c r="X23" i="9" s="1"/>
  <c r="Q23" i="9"/>
  <c r="AB9" i="23"/>
  <c r="U23" i="23"/>
  <c r="AA13" i="25"/>
  <c r="AA23" i="25" s="1"/>
  <c r="T23" i="25"/>
  <c r="U23" i="24"/>
  <c r="Z9" i="24"/>
  <c r="Z23" i="24" s="1"/>
  <c r="AB13" i="25" l="1"/>
  <c r="AB23" i="25" s="1"/>
  <c r="U23" i="25"/>
  <c r="AB23" i="23"/>
  <c r="AB9" i="24"/>
  <c r="AB23" i="24" s="1"/>
</calcChain>
</file>

<file path=xl/comments1.xml><?xml version="1.0" encoding="utf-8"?>
<comments xmlns="http://schemas.openxmlformats.org/spreadsheetml/2006/main">
  <authors>
    <author>Липакова Ирина Николаевна</author>
  </authors>
  <commentLis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349 детей / 50 = 6,98 округл до 7 ставок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248 детей / 50=4,96 округл до 5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46 несоверш. под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44  несоверш.
 по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8"/>
            <color indexed="81"/>
            <rFont val="Tahoma"/>
            <family val="2"/>
            <charset val="204"/>
          </rPr>
          <t>4 несовершен. под опекой</t>
        </r>
      </text>
    </comment>
    <comment ref="G15" authorId="0">
      <text>
        <r>
          <rPr>
            <b/>
            <sz val="8"/>
            <color indexed="81"/>
            <rFont val="Tahoma"/>
            <family val="2"/>
            <charset val="204"/>
          </rPr>
          <t>65  несовершеннолетних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8"/>
            <color indexed="81"/>
            <rFont val="Tahoma"/>
            <family val="2"/>
            <charset val="204"/>
          </rPr>
          <t>22 несоверш</t>
        </r>
      </text>
    </comment>
    <comment ref="G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2 несоверш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102 несоверш /50 = 1,0 ставка 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43  несовер
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51 несовер </t>
        </r>
      </text>
    </comment>
    <comment ref="G21" authorId="0">
      <text>
        <r>
          <rPr>
            <b/>
            <sz val="8"/>
            <color indexed="81"/>
            <rFont val="Tahoma"/>
            <family val="2"/>
            <charset val="204"/>
          </rPr>
          <t>38 несовер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 xml:space="preserve">46 несовершен
</t>
        </r>
      </text>
    </comment>
    <comment ref="G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39 несовер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<sst xmlns="http://schemas.openxmlformats.org/spreadsheetml/2006/main" count="865" uniqueCount="217">
  <si>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</si>
  <si>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</si>
  <si>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</si>
  <si>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</si>
  <si>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</si>
  <si>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</si>
  <si>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</si>
  <si>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</si>
  <si>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</si>
  <si>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</si>
  <si>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</si>
  <si>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</si>
  <si>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</si>
  <si>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</si>
  <si>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</si>
  <si>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</si>
  <si>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</si>
  <si>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</si>
  <si>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</si>
  <si>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</si>
  <si>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</si>
  <si>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</si>
  <si>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</si>
  <si>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</si>
  <si>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</si>
  <si>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</si>
  <si>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</si>
  <si>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</si>
  <si>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</si>
  <si>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</si>
  <si>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</si>
  <si>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</si>
  <si>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</si>
  <si>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</si>
  <si>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</si>
  <si>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</si>
  <si>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</si>
  <si>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</si>
  <si>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</si>
  <si>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</si>
  <si>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</si>
  <si>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</si>
  <si>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</si>
  <si>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</si>
  <si>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</si>
  <si>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</si>
  <si>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</si>
  <si>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</si>
  <si>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</si>
  <si>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</si>
  <si>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</si>
  <si>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</si>
  <si>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</si>
  <si>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</si>
  <si>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</si>
  <si>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</si>
  <si>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</si>
  <si>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</si>
  <si>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</si>
  <si>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</si>
  <si>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</si>
  <si>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</si>
  <si>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</si>
  <si>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</si>
  <si>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</si>
  <si>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</si>
  <si>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</si>
  <si>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</si>
  <si>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</si>
  <si>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</si>
  <si>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</si>
  <si>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</si>
  <si>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</si>
  <si>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</si>
  <si>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</si>
  <si>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</si>
  <si>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</si>
  <si>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</si>
  <si>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</si>
  <si>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</si>
  <si>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</si>
  <si>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</si>
  <si>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</si>
  <si>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</si>
  <si>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</si>
  <si>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</si>
  <si>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</si>
  <si>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</si>
  <si>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</si>
  <si>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</si>
  <si>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</si>
  <si>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</si>
  <si>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</si>
  <si>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</si>
  <si>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</si>
  <si>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</si>
  <si>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</si>
  <si>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</si>
  <si>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</si>
  <si>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</si>
  <si>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</si>
  <si>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</si>
  <si>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</si>
  <si>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</si>
  <si>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</si>
  <si>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</si>
  <si>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</si>
  <si>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</si>
  <si>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</si>
  <si>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</si>
  <si>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</si>
  <si>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</si>
  <si>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</si>
  <si>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</si>
  <si>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</si>
  <si>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</si>
  <si>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</si>
  <si>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</si>
  <si>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</si>
  <si>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</si>
  <si>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</si>
  <si>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</si>
  <si>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</si>
  <si>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</si>
  <si>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</si>
  <si>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</si>
  <si>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</si>
  <si>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</si>
  <si>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</si>
  <si>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</si>
  <si>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</si>
  <si>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</si>
  <si>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</si>
  <si>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</si>
  <si>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</si>
  <si>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</si>
  <si>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</si>
  <si>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</si>
  <si>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</si>
  <si>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</si>
  <si>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</si>
  <si>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</si>
  <si>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</si>
  <si>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</si>
  <si>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</si>
  <si>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</si>
  <si>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</si>
  <si>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</si>
  <si>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</si>
  <si>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</si>
  <si>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</si>
  <si>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</si>
  <si>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</si>
  <si>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</si>
  <si>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</si>
  <si>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</si>
  <si>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</si>
  <si>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</si>
  <si>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</si>
  <si>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</si>
  <si>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</si>
  <si>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</si>
  <si>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</si>
  <si>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</si>
  <si>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</si>
  <si>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</si>
  <si>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</si>
  <si>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</si>
  <si>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</si>
  <si>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</si>
  <si>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</si>
  <si>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</si>
  <si>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</si>
  <si>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</si>
  <si>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</si>
  <si>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</si>
  <si>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</si>
  <si>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</si>
  <si>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</si>
  <si>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</si>
  <si>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</si>
  <si>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</si>
  <si>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</si>
  <si>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</si>
  <si>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</si>
  <si>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</si>
  <si>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</si>
  <si>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</si>
  <si>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</si>
  <si>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</si>
  <si>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</si>
  <si>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</si>
  <si>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</si>
  <si>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</si>
  <si>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</si>
  <si>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2017 год </t>
  </si>
  <si>
    <t>Дополнительная численность специалистов органов опеки в отношении несовершеннолетних  определена из расчета того, что в 2017 году планируется передать под опеку: для Петропавловск-Камчатского городского округа - 348 чел., для Елизовского муниципального района - 248 чел..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</si>
  <si>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</si>
  <si>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>Численность постоянного населения на 01.01.2017 г. по данным органов статистики                                          (тыс. человек)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</si>
  <si>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</si>
  <si>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* коэффициент начислений на выплаты по оплате труда: 30,2 % - если заработная плата не превышает 1 021,0 тыс. руб. в год, 10,2 % - если заработная плата превышает 1 021,0 тыс. руб. в год;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</si>
  <si>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молодежной политики Камчатского края)</t>
    </r>
  </si>
  <si>
    <r>
      <t>Годовой объем субвенции в части совершеннолетних</t>
    </r>
    <r>
      <rPr>
        <sz val="10"/>
        <rFont val="Times New Roman"/>
        <family val="1"/>
        <charset val="204"/>
      </rPr>
      <t xml:space="preserve"> (Министерство социального развития и труда Камчатского края)</t>
    </r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</si>
  <si>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</si>
  <si>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Таблица № 51.13</t>
  </si>
  <si>
    <t>к расчетам межбюджетных трансфертов на 2018-2020 годы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</si>
  <si>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</si>
  <si>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* коэффициент начислений на выплаты по оплате труда: 30,2 % - если заработная плата не превышает 876 тыс. руб. в год, 10,2 % - если заработная плата превышает 876 тыс. руб. в год;</t>
  </si>
  <si>
    <t>Годовой объем субвенции в части совершеннолетних (Министерство социального развития и труда Камчатского края)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</si>
  <si>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</si>
  <si>
    <t>Численность постоянного населения на 01.01.2019 г. по данным органов статистики                                                (тыс. человек)</t>
  </si>
  <si>
    <t>к расчетам межбюджетных трансфертов на 2020-2022 годы</t>
  </si>
  <si>
    <t>Годовой объем субвенции в части несовершеннолетних (Министерство образования Камчатского края)</t>
  </si>
  <si>
    <t xml:space="preserve">Дополнительная численность специалистов органов опеки в отношении несовершеннолетних **, чел. </t>
  </si>
  <si>
    <t>Прогнозируемое число штатных единиц специалистов органов опеки в отношении несовершеннолетних **, чел.</t>
  </si>
  <si>
    <t>* коэффициент начислений на выплаты по оплате труда: 30,2 % - если заработная плата не превышает 1 150,0 тыс. руб. в год, 10,2 % - если заработная плата превышает 1 150,0 тыс. руб. в год;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</si>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</sst>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0.0"/>
    <numFmt numFmtId="166" formatCode="0.00000"/>
    <numFmt numFmtId="167" formatCode="0.000"/>
    <numFmt numFmtId="168" formatCode="#,##0.0"/>
    <numFmt numFmtId="169" formatCode="#,##0.00000"/>
    <numFmt numFmtId="170" formatCode="#,##0.0000"/>
    <numFmt numFmtId="171" formatCode="#,##0.000"/>
    <numFmt numFmtId="172" formatCode="#,##0.0_ ;[Red]\-#,##0.0\ "/>
    <numFmt numFmtId="173" formatCode="#,##0.0;[Red]#,##0.0"/>
    <numFmt numFmtId="174" formatCode="#,##0;[Red]#,##0"/>
    <numFmt numFmtId="175" formatCode="#,##0_ ;[Red]\-#,##0\ "/>
    <numFmt numFmtId="176" formatCode="#,##0.00;[Red]#,##0.00"/>
    <numFmt numFmtId="177" formatCode="0.0000"/>
    <numFmt numFmtId="178" formatCode="0.0%"/>
  </numFmts>
  <fonts count="49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164" fontId="9" fillId="0" borderId="0" applyFont="0" applyFill="0" applyBorder="0" applyAlignment="0" applyProtection="0"/>
  </cellStyleXfs>
  <cellXfs count="47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/>
    </xf>
    <xf numFmtId="168" fontId="7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7" fontId="7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7" fontId="7" fillId="0" borderId="4" xfId="0" applyNumberFormat="1" applyFont="1" applyFill="1" applyBorder="1" applyAlignment="1">
      <alignment horizontal="center"/>
    </xf>
    <xf numFmtId="168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Alignment="1">
      <alignment horizontal="center"/>
    </xf>
    <xf numFmtId="168" fontId="7" fillId="0" borderId="5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8" fontId="7" fillId="4" borderId="1" xfId="0" applyNumberFormat="1" applyFont="1" applyFill="1" applyBorder="1" applyAlignment="1">
      <alignment horizontal="center"/>
    </xf>
    <xf numFmtId="172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7" fontId="34" fillId="0" borderId="2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7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8" fontId="32" fillId="2" borderId="0" xfId="0" applyNumberFormat="1" applyFont="1" applyFill="1" applyBorder="1" applyAlignment="1">
      <alignment horizontal="center"/>
    </xf>
    <xf numFmtId="167" fontId="35" fillId="2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/>
    <xf numFmtId="168" fontId="5" fillId="0" borderId="2" xfId="0" applyNumberFormat="1" applyFont="1" applyFill="1" applyBorder="1"/>
    <xf numFmtId="168" fontId="5" fillId="2" borderId="0" xfId="0" applyNumberFormat="1" applyFont="1" applyFill="1" applyBorder="1"/>
    <xf numFmtId="172" fontId="2" fillId="0" borderId="5" xfId="0" applyNumberFormat="1" applyFont="1" applyFill="1" applyBorder="1" applyAlignment="1">
      <alignment horizontal="center" wrapText="1"/>
    </xf>
    <xf numFmtId="172" fontId="5" fillId="0" borderId="5" xfId="0" applyNumberFormat="1" applyFont="1" applyBorder="1"/>
    <xf numFmtId="172" fontId="2" fillId="3" borderId="5" xfId="0" applyNumberFormat="1" applyFont="1" applyFill="1" applyBorder="1" applyAlignment="1">
      <alignment horizontal="center" wrapText="1"/>
    </xf>
    <xf numFmtId="172" fontId="5" fillId="3" borderId="5" xfId="0" applyNumberFormat="1" applyFont="1" applyFill="1" applyBorder="1"/>
    <xf numFmtId="165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/>
    <xf numFmtId="172" fontId="2" fillId="0" borderId="3" xfId="0" applyNumberFormat="1" applyFont="1" applyFill="1" applyBorder="1" applyAlignment="1">
      <alignment horizontal="center" wrapText="1"/>
    </xf>
    <xf numFmtId="172" fontId="5" fillId="0" borderId="3" xfId="0" applyNumberFormat="1" applyFont="1" applyBorder="1"/>
    <xf numFmtId="172" fontId="2" fillId="3" borderId="3" xfId="0" applyNumberFormat="1" applyFont="1" applyFill="1" applyBorder="1" applyAlignment="1">
      <alignment horizontal="center" wrapText="1"/>
    </xf>
    <xf numFmtId="172" fontId="5" fillId="3" borderId="3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8" fontId="2" fillId="0" borderId="7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/>
    <xf numFmtId="168" fontId="5" fillId="0" borderId="6" xfId="0" applyNumberFormat="1" applyFont="1" applyFill="1" applyBorder="1"/>
    <xf numFmtId="172" fontId="2" fillId="0" borderId="4" xfId="0" applyNumberFormat="1" applyFont="1" applyFill="1" applyBorder="1" applyAlignment="1">
      <alignment horizontal="center" wrapText="1"/>
    </xf>
    <xf numFmtId="172" fontId="5" fillId="0" borderId="4" xfId="0" applyNumberFormat="1" applyFont="1" applyBorder="1"/>
    <xf numFmtId="172" fontId="2" fillId="3" borderId="4" xfId="0" applyNumberFormat="1" applyFont="1" applyFill="1" applyBorder="1" applyAlignment="1">
      <alignment horizontal="center" wrapText="1"/>
    </xf>
    <xf numFmtId="172" fontId="5" fillId="3" borderId="4" xfId="0" applyNumberFormat="1" applyFont="1" applyFill="1" applyBorder="1"/>
    <xf numFmtId="165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horizontal="center" wrapText="1"/>
    </xf>
    <xf numFmtId="173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3" fontId="5" fillId="2" borderId="0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1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1" fontId="20" fillId="0" borderId="0" xfId="0" applyNumberFormat="1" applyFont="1" applyFill="1" applyAlignment="1">
      <alignment wrapText="1"/>
    </xf>
    <xf numFmtId="173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74" fontId="2" fillId="0" borderId="2" xfId="0" applyNumberFormat="1" applyFont="1" applyFill="1" applyBorder="1"/>
    <xf numFmtId="168" fontId="12" fillId="0" borderId="2" xfId="0" applyNumberFormat="1" applyFont="1" applyFill="1" applyBorder="1"/>
    <xf numFmtId="168" fontId="13" fillId="2" borderId="0" xfId="0" applyNumberFormat="1" applyFont="1" applyFill="1" applyBorder="1"/>
    <xf numFmtId="175" fontId="2" fillId="0" borderId="5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75" fontId="2" fillId="0" borderId="3" xfId="0" applyNumberFormat="1" applyFont="1" applyFill="1" applyBorder="1" applyAlignment="1">
      <alignment horizontal="center" wrapText="1"/>
    </xf>
    <xf numFmtId="168" fontId="12" fillId="0" borderId="3" xfId="0" applyNumberFormat="1" applyFont="1" applyFill="1" applyBorder="1" applyAlignment="1">
      <alignment horizontal="center" wrapText="1"/>
    </xf>
    <xf numFmtId="167" fontId="12" fillId="0" borderId="6" xfId="0" applyNumberFormat="1" applyFont="1" applyFill="1" applyBorder="1" applyAlignment="1">
      <alignment horizontal="center" wrapText="1"/>
    </xf>
    <xf numFmtId="168" fontId="12" fillId="0" borderId="7" xfId="0" applyNumberFormat="1" applyFont="1" applyFill="1" applyBorder="1" applyAlignment="1">
      <alignment horizontal="center" wrapText="1"/>
    </xf>
    <xf numFmtId="174" fontId="2" fillId="0" borderId="6" xfId="0" applyNumberFormat="1" applyFont="1" applyFill="1" applyBorder="1"/>
    <xf numFmtId="168" fontId="12" fillId="0" borderId="6" xfId="0" applyNumberFormat="1" applyFont="1" applyFill="1" applyBorder="1"/>
    <xf numFmtId="168" fontId="2" fillId="0" borderId="8" xfId="0" applyNumberFormat="1" applyFont="1" applyFill="1" applyBorder="1"/>
    <xf numFmtId="175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4" fontId="5" fillId="0" borderId="7" xfId="0" applyNumberFormat="1" applyFont="1" applyFill="1" applyBorder="1" applyAlignment="1">
      <alignment horizontal="right" wrapText="1"/>
    </xf>
    <xf numFmtId="176" fontId="5" fillId="0" borderId="7" xfId="0" applyNumberFormat="1" applyFont="1" applyFill="1" applyBorder="1" applyAlignment="1">
      <alignment horizontal="center" wrapText="1"/>
    </xf>
    <xf numFmtId="173" fontId="5" fillId="0" borderId="1" xfId="0" applyNumberFormat="1" applyFont="1" applyFill="1" applyBorder="1" applyAlignment="1">
      <alignment horizontal="right" wrapText="1"/>
    </xf>
    <xf numFmtId="173" fontId="13" fillId="2" borderId="0" xfId="0" applyNumberFormat="1" applyFont="1" applyFill="1" applyBorder="1" applyAlignment="1">
      <alignment horizontal="center" wrapText="1"/>
    </xf>
    <xf numFmtId="175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1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9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1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3" fontId="10" fillId="0" borderId="0" xfId="0" applyNumberFormat="1" applyFont="1" applyFill="1"/>
    <xf numFmtId="166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8" fontId="29" fillId="0" borderId="0" xfId="1" applyNumberFormat="1" applyAlignment="1">
      <alignment horizontal="center" vertical="center" wrapText="1"/>
    </xf>
    <xf numFmtId="168" fontId="37" fillId="0" borderId="0" xfId="1" applyNumberFormat="1" applyFont="1" applyAlignment="1">
      <alignment horizontal="center" vertical="center" wrapText="1"/>
    </xf>
    <xf numFmtId="168" fontId="37" fillId="0" borderId="0" xfId="1" applyNumberFormat="1" applyFont="1" applyAlignment="1">
      <alignment horizontal="right" vertical="center" wrapText="1"/>
    </xf>
    <xf numFmtId="168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8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8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8" fontId="37" fillId="0" borderId="3" xfId="1" applyNumberFormat="1" applyFont="1" applyBorder="1" applyAlignment="1">
      <alignment horizontal="center" vertical="center" wrapText="1"/>
    </xf>
    <xf numFmtId="168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168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168" fontId="7" fillId="5" borderId="5" xfId="0" applyNumberFormat="1" applyFont="1" applyFill="1" applyBorder="1" applyAlignment="1">
      <alignment horizontal="center"/>
    </xf>
    <xf numFmtId="168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7" fontId="7" fillId="5" borderId="3" xfId="0" applyNumberFormat="1" applyFont="1" applyFill="1" applyBorder="1" applyAlignment="1">
      <alignment horizontal="center"/>
    </xf>
    <xf numFmtId="168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8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7" fontId="7" fillId="5" borderId="5" xfId="0" applyNumberFormat="1" applyFont="1" applyFill="1" applyBorder="1" applyAlignment="1">
      <alignment horizontal="center" wrapText="1"/>
    </xf>
    <xf numFmtId="167" fontId="34" fillId="5" borderId="5" xfId="0" applyNumberFormat="1" applyFont="1" applyFill="1" applyBorder="1" applyAlignment="1">
      <alignment horizontal="center" wrapText="1"/>
    </xf>
    <xf numFmtId="165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8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 wrapText="1"/>
    </xf>
    <xf numFmtId="167" fontId="34" fillId="5" borderId="3" xfId="0" applyNumberFormat="1" applyFont="1" applyFill="1" applyBorder="1" applyAlignment="1">
      <alignment horizontal="center" wrapText="1"/>
    </xf>
    <xf numFmtId="165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 wrapText="1"/>
    </xf>
    <xf numFmtId="167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7" fontId="7" fillId="0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wrapText="1"/>
    </xf>
    <xf numFmtId="167" fontId="34" fillId="0" borderId="6" xfId="0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7" fontId="7" fillId="0" borderId="5" xfId="0" applyNumberFormat="1" applyFont="1" applyFill="1" applyBorder="1" applyAlignment="1">
      <alignment horizontal="center" wrapText="1"/>
    </xf>
    <xf numFmtId="167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2" fontId="7" fillId="5" borderId="5" xfId="0" applyNumberFormat="1" applyFont="1" applyFill="1" applyBorder="1" applyAlignment="1">
      <alignment horizontal="center"/>
    </xf>
    <xf numFmtId="172" fontId="7" fillId="5" borderId="3" xfId="0" applyNumberFormat="1" applyFont="1" applyFill="1" applyBorder="1" applyAlignment="1">
      <alignment horizontal="center"/>
    </xf>
    <xf numFmtId="172" fontId="7" fillId="0" borderId="3" xfId="0" applyNumberFormat="1" applyFont="1" applyFill="1" applyBorder="1" applyAlignment="1">
      <alignment horizontal="center"/>
    </xf>
    <xf numFmtId="172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2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 wrapText="1"/>
    </xf>
    <xf numFmtId="167" fontId="34" fillId="5" borderId="6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/>
    </xf>
    <xf numFmtId="167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8" fontId="6" fillId="5" borderId="6" xfId="0" applyNumberFormat="1" applyFont="1" applyFill="1" applyBorder="1" applyAlignment="1">
      <alignment horizontal="center"/>
    </xf>
    <xf numFmtId="168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8" fontId="4" fillId="5" borderId="0" xfId="0" applyNumberFormat="1" applyFont="1" applyFill="1" applyBorder="1"/>
    <xf numFmtId="0" fontId="4" fillId="5" borderId="0" xfId="0" applyFont="1" applyFill="1" applyBorder="1"/>
    <xf numFmtId="169" fontId="4" fillId="5" borderId="0" xfId="0" applyNumberFormat="1" applyFont="1" applyFill="1" applyAlignment="1">
      <alignment horizont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9" fontId="4" fillId="5" borderId="0" xfId="0" applyNumberFormat="1" applyFont="1" applyFill="1" applyAlignment="1">
      <alignment horizontal="left"/>
    </xf>
    <xf numFmtId="0" fontId="4" fillId="5" borderId="0" xfId="0" applyFont="1" applyFill="1"/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77" fontId="7" fillId="5" borderId="5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167" fontId="6" fillId="5" borderId="1" xfId="0" applyNumberFormat="1" applyFont="1" applyFill="1" applyBorder="1"/>
    <xf numFmtId="3" fontId="6" fillId="5" borderId="1" xfId="0" applyNumberFormat="1" applyFont="1" applyFill="1" applyBorder="1" applyAlignment="1">
      <alignment horizontal="center"/>
    </xf>
    <xf numFmtId="0" fontId="44" fillId="5" borderId="0" xfId="0" applyFont="1" applyFill="1"/>
    <xf numFmtId="168" fontId="7" fillId="5" borderId="0" xfId="0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wrapText="1"/>
    </xf>
    <xf numFmtId="177" fontId="7" fillId="5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7" fillId="5" borderId="5" xfId="0" applyFont="1" applyFill="1" applyBorder="1" applyAlignment="1">
      <alignment vertical="center" wrapText="1"/>
    </xf>
    <xf numFmtId="3" fontId="6" fillId="5" borderId="5" xfId="0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vertical="center" wrapText="1"/>
    </xf>
    <xf numFmtId="3" fontId="6" fillId="5" borderId="3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vertical="center" wrapText="1"/>
    </xf>
    <xf numFmtId="3" fontId="7" fillId="5" borderId="6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0" fontId="43" fillId="5" borderId="0" xfId="0" applyFont="1" applyFill="1" applyAlignment="1"/>
    <xf numFmtId="0" fontId="43" fillId="0" borderId="0" xfId="0" applyFont="1" applyFill="1" applyAlignment="1"/>
    <xf numFmtId="0" fontId="3" fillId="0" borderId="0" xfId="0" applyFont="1" applyFill="1" applyAlignment="1"/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/>
    <xf numFmtId="169" fontId="4" fillId="0" borderId="0" xfId="0" applyNumberFormat="1" applyFont="1" applyFill="1" applyAlignment="1">
      <alignment horizontal="left"/>
    </xf>
    <xf numFmtId="177" fontId="7" fillId="0" borderId="5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7" fontId="7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7" fontId="6" fillId="0" borderId="0" xfId="0" applyNumberFormat="1" applyFont="1" applyFill="1" applyBorder="1" applyAlignment="1">
      <alignment horizontal="center"/>
    </xf>
    <xf numFmtId="167" fontId="3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165" fontId="34" fillId="0" borderId="3" xfId="0" applyNumberFormat="1" applyFont="1" applyFill="1" applyBorder="1" applyAlignment="1">
      <alignment horizontal="center"/>
    </xf>
    <xf numFmtId="165" fontId="34" fillId="5" borderId="3" xfId="0" applyNumberFormat="1" applyFont="1" applyFill="1" applyBorder="1" applyAlignment="1">
      <alignment horizontal="center"/>
    </xf>
    <xf numFmtId="165" fontId="34" fillId="0" borderId="6" xfId="0" applyNumberFormat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0" fontId="3" fillId="6" borderId="0" xfId="0" applyFont="1" applyFill="1"/>
    <xf numFmtId="168" fontId="14" fillId="0" borderId="5" xfId="0" applyNumberFormat="1" applyFont="1" applyFill="1" applyBorder="1" applyAlignment="1">
      <alignment horizontal="center"/>
    </xf>
    <xf numFmtId="168" fontId="14" fillId="0" borderId="3" xfId="0" applyNumberFormat="1" applyFont="1" applyFill="1" applyBorder="1" applyAlignment="1">
      <alignment horizontal="center"/>
    </xf>
    <xf numFmtId="168" fontId="14" fillId="0" borderId="6" xfId="0" applyNumberFormat="1" applyFont="1" applyFill="1" applyBorder="1" applyAlignment="1">
      <alignment horizontal="center"/>
    </xf>
    <xf numFmtId="168" fontId="15" fillId="0" borderId="5" xfId="0" applyNumberFormat="1" applyFont="1" applyFill="1" applyBorder="1" applyAlignment="1">
      <alignment horizontal="center"/>
    </xf>
    <xf numFmtId="168" fontId="15" fillId="0" borderId="3" xfId="0" applyNumberFormat="1" applyFont="1" applyFill="1" applyBorder="1" applyAlignment="1">
      <alignment horizontal="center"/>
    </xf>
    <xf numFmtId="168" fontId="15" fillId="0" borderId="6" xfId="0" applyNumberFormat="1" applyFont="1" applyFill="1" applyBorder="1" applyAlignment="1">
      <alignment horizontal="center"/>
    </xf>
    <xf numFmtId="168" fontId="47" fillId="0" borderId="0" xfId="0" applyNumberFormat="1" applyFont="1" applyFill="1" applyBorder="1" applyAlignment="1">
      <alignment horizontal="center"/>
    </xf>
    <xf numFmtId="178" fontId="47" fillId="0" borderId="0" xfId="0" applyNumberFormat="1" applyFont="1" applyFill="1" applyBorder="1" applyAlignment="1">
      <alignment horizontal="center"/>
    </xf>
    <xf numFmtId="168" fontId="4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Fill="1" applyBorder="1" applyAlignment="1">
      <alignment horizontal="center" vertical="center" textRotation="90" wrapText="1"/>
    </xf>
    <xf numFmtId="165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/>
    </xf>
    <xf numFmtId="168" fontId="41" fillId="0" borderId="0" xfId="1" applyNumberFormat="1" applyFont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2;&#1057;&#1045;%20&#1055;&#1056;&#1054;%20&#1041;&#1070;&#1044;&#1046;&#1045;&#1058;/&#1041;&#1102;&#1076;&#1078;&#1077;&#1090;%202018-2020/&#1042;&#1053;&#1054;&#1057;&#1048;&#1052;%20&#1055;&#1056;&#1054;&#1045;&#1050;&#1058;/43-52%20&#1052;&#1045;&#1058;&#1054;&#1044;&#1048;&#1050;&#1048;%20&#1080;%20&#1056;&#1040;&#1057;&#1063;&#1045;&#1058;&#1067;%20&#1052;&#1041;&#1058;/46-52%20&#1056;&#1072;&#1089;&#1095;&#1077;&#1090;&#1099;%20&#1052;&#1041;&#1058;/51%20&#1057;&#1091;&#1073;&#1074;&#1077;&#1085;&#1094;&#1080;&#1080;/51-13%20&#1057;&#1091;&#1073;&#1074;&#1077;&#1085;&#1094;&#1080;&#1103;%20&#1054;&#1088;&#1075;&#1072;&#1085;&#1099;%20&#1086;&#1087;&#1077;&#1082;&#1080;%20(&#1052;&#1080;&#1085;&#1086;&#1073;&#1088;)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 оо"/>
      <sheetName val="2012 о"/>
      <sheetName val="2013 оо"/>
      <sheetName val="2013 о"/>
      <sheetName val="2013 снг"/>
      <sheetName val="2014 оо"/>
      <sheetName val="2015 оо"/>
      <sheetName val="2016 оо"/>
      <sheetName val="2015"/>
      <sheetName val="2016"/>
      <sheetName val="2017"/>
      <sheetName val="2018-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H9">
            <v>566.9</v>
          </cell>
        </row>
        <row r="10">
          <cell r="H10">
            <v>566.9</v>
          </cell>
        </row>
        <row r="11">
          <cell r="H11">
            <v>566.9</v>
          </cell>
        </row>
        <row r="12">
          <cell r="H12">
            <v>566.9</v>
          </cell>
        </row>
        <row r="13">
          <cell r="H13">
            <v>566.9</v>
          </cell>
        </row>
        <row r="14">
          <cell r="H14">
            <v>566.9</v>
          </cell>
        </row>
        <row r="15">
          <cell r="H15">
            <v>566.9</v>
          </cell>
        </row>
        <row r="16">
          <cell r="H16">
            <v>654.5</v>
          </cell>
        </row>
        <row r="17">
          <cell r="H17">
            <v>566.9</v>
          </cell>
        </row>
        <row r="18">
          <cell r="H18">
            <v>611.29999999999995</v>
          </cell>
        </row>
        <row r="19">
          <cell r="H19">
            <v>611.29999999999995</v>
          </cell>
        </row>
        <row r="20">
          <cell r="H20">
            <v>611.29999999999995</v>
          </cell>
        </row>
        <row r="21">
          <cell r="H21">
            <v>611.29999999999995</v>
          </cell>
        </row>
        <row r="22">
          <cell r="H22">
            <v>611.29999999999995</v>
          </cell>
        </row>
      </sheetData>
      <sheetData sheetId="9"/>
      <sheetData sheetId="10"/>
      <sheetData sheetId="11">
        <row r="4">
          <cell r="B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387" t="s">
        <v>36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388" t="s">
        <v>38</v>
      </c>
      <c r="B5" s="389" t="s">
        <v>41</v>
      </c>
      <c r="C5" s="390"/>
      <c r="D5" s="391"/>
      <c r="E5" s="8"/>
      <c r="F5" s="392" t="s">
        <v>43</v>
      </c>
      <c r="G5" s="393" t="s">
        <v>46</v>
      </c>
      <c r="H5" s="392" t="s">
        <v>45</v>
      </c>
      <c r="I5" s="393" t="s">
        <v>28</v>
      </c>
      <c r="J5" s="388" t="s">
        <v>19</v>
      </c>
      <c r="K5" s="388" t="s">
        <v>24</v>
      </c>
      <c r="L5" s="396" t="s">
        <v>25</v>
      </c>
      <c r="M5" s="388" t="s">
        <v>30</v>
      </c>
      <c r="N5" s="388" t="s">
        <v>20</v>
      </c>
      <c r="O5" s="388" t="s">
        <v>35</v>
      </c>
      <c r="P5" s="396" t="s">
        <v>22</v>
      </c>
      <c r="Q5" s="396" t="s">
        <v>9</v>
      </c>
      <c r="R5" s="29"/>
      <c r="S5" s="388" t="s">
        <v>25</v>
      </c>
      <c r="T5" s="388" t="s">
        <v>22</v>
      </c>
      <c r="U5" s="388" t="s">
        <v>9</v>
      </c>
      <c r="V5" s="405" t="s">
        <v>25</v>
      </c>
      <c r="W5" s="405" t="s">
        <v>22</v>
      </c>
      <c r="X5" s="405" t="s">
        <v>9</v>
      </c>
    </row>
    <row r="6" spans="1:24" s="28" customFormat="1" ht="12.75" customHeight="1" x14ac:dyDescent="0.2">
      <c r="A6" s="388"/>
      <c r="B6" s="388" t="s">
        <v>17</v>
      </c>
      <c r="C6" s="397" t="s">
        <v>42</v>
      </c>
      <c r="D6" s="398"/>
      <c r="E6" s="8"/>
      <c r="F6" s="392"/>
      <c r="G6" s="394"/>
      <c r="H6" s="392"/>
      <c r="I6" s="394"/>
      <c r="J6" s="388"/>
      <c r="K6" s="388"/>
      <c r="L6" s="396"/>
      <c r="M6" s="388"/>
      <c r="N6" s="388"/>
      <c r="O6" s="388"/>
      <c r="P6" s="396"/>
      <c r="Q6" s="396"/>
      <c r="R6" s="29"/>
      <c r="S6" s="388"/>
      <c r="T6" s="388"/>
      <c r="U6" s="388"/>
      <c r="V6" s="405"/>
      <c r="W6" s="405"/>
      <c r="X6" s="405"/>
    </row>
    <row r="7" spans="1:24" s="27" customFormat="1" ht="227.25" customHeight="1" x14ac:dyDescent="0.2">
      <c r="A7" s="388"/>
      <c r="B7" s="388"/>
      <c r="C7" s="8" t="s">
        <v>18</v>
      </c>
      <c r="D7" s="8" t="s">
        <v>10</v>
      </c>
      <c r="E7" s="8"/>
      <c r="F7" s="392"/>
      <c r="G7" s="395"/>
      <c r="H7" s="392"/>
      <c r="I7" s="395"/>
      <c r="J7" s="388"/>
      <c r="K7" s="388"/>
      <c r="L7" s="396"/>
      <c r="M7" s="388"/>
      <c r="N7" s="388"/>
      <c r="O7" s="388"/>
      <c r="P7" s="396"/>
      <c r="Q7" s="396"/>
      <c r="R7" s="29"/>
      <c r="S7" s="388"/>
      <c r="T7" s="388"/>
      <c r="U7" s="388"/>
      <c r="V7" s="405"/>
      <c r="W7" s="405"/>
      <c r="X7" s="405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99" t="s">
        <v>40</v>
      </c>
      <c r="T8" s="400"/>
      <c r="U8" s="401"/>
      <c r="V8" s="402" t="s">
        <v>34</v>
      </c>
      <c r="W8" s="403"/>
      <c r="X8" s="404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P5:P7"/>
    <mergeCell ref="S8:U8"/>
    <mergeCell ref="V8:X8"/>
    <mergeCell ref="V5:V7"/>
    <mergeCell ref="W5:W7"/>
    <mergeCell ref="X5:X7"/>
    <mergeCell ref="T5:T7"/>
    <mergeCell ref="U5:U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ColWidth="9.140625"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426"/>
      <c r="R1" s="426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427" t="s">
        <v>62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428" t="s">
        <v>63</v>
      </c>
      <c r="B6" s="419" t="s">
        <v>64</v>
      </c>
      <c r="C6" s="419"/>
      <c r="D6" s="419"/>
      <c r="E6" s="419"/>
      <c r="F6" s="419"/>
      <c r="G6" s="419"/>
      <c r="H6" s="419" t="s">
        <v>65</v>
      </c>
      <c r="I6" s="419"/>
      <c r="J6" s="419"/>
      <c r="K6" s="419"/>
      <c r="L6" s="419"/>
      <c r="M6" s="419" t="s">
        <v>66</v>
      </c>
      <c r="N6" s="419" t="s">
        <v>67</v>
      </c>
      <c r="O6" s="419"/>
      <c r="P6" s="419"/>
      <c r="Q6" s="419"/>
      <c r="R6" s="419"/>
      <c r="S6" s="420" t="s">
        <v>68</v>
      </c>
      <c r="T6" s="420" t="s">
        <v>69</v>
      </c>
      <c r="U6" s="420" t="s">
        <v>70</v>
      </c>
      <c r="V6" s="417" t="s">
        <v>71</v>
      </c>
      <c r="W6" s="418" t="s">
        <v>72</v>
      </c>
      <c r="X6" s="418" t="s">
        <v>73</v>
      </c>
      <c r="Y6" s="423" t="s">
        <v>74</v>
      </c>
      <c r="Z6" s="71"/>
      <c r="AA6" s="424" t="s">
        <v>75</v>
      </c>
      <c r="AB6" s="417" t="s">
        <v>76</v>
      </c>
      <c r="AC6" s="423" t="s">
        <v>74</v>
      </c>
      <c r="AD6" s="406" t="s">
        <v>77</v>
      </c>
      <c r="AE6" s="408" t="s">
        <v>78</v>
      </c>
      <c r="AF6" s="409" t="s">
        <v>74</v>
      </c>
    </row>
    <row r="7" spans="1:32" s="75" customFormat="1" ht="124.5" customHeight="1" x14ac:dyDescent="0.2">
      <c r="A7" s="429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419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421"/>
      <c r="T7" s="421"/>
      <c r="U7" s="421"/>
      <c r="V7" s="417"/>
      <c r="W7" s="418"/>
      <c r="X7" s="418"/>
      <c r="Y7" s="423"/>
      <c r="Z7" s="71"/>
      <c r="AA7" s="425"/>
      <c r="AB7" s="417"/>
      <c r="AC7" s="423"/>
      <c r="AD7" s="407"/>
      <c r="AE7" s="408"/>
      <c r="AF7" s="409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410" t="s">
        <v>91</v>
      </c>
      <c r="O9" s="410"/>
      <c r="P9" s="410"/>
      <c r="Q9" s="410"/>
      <c r="R9" s="410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411" t="s">
        <v>98</v>
      </c>
      <c r="AB9" s="412"/>
      <c r="AC9" s="413"/>
      <c r="AD9" s="414" t="s">
        <v>99</v>
      </c>
      <c r="AE9" s="415"/>
      <c r="AF9" s="416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422" t="s">
        <v>103</v>
      </c>
      <c r="F26" s="422"/>
      <c r="G26" s="422"/>
      <c r="H26" s="422"/>
      <c r="I26" s="422"/>
      <c r="J26" s="422"/>
      <c r="K26" s="422"/>
      <c r="L26" s="422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Q1:R1"/>
    <mergeCell ref="A4:Y4"/>
    <mergeCell ref="A6:A7"/>
    <mergeCell ref="B6:G6"/>
    <mergeCell ref="H6:L6"/>
    <mergeCell ref="M6:M7"/>
    <mergeCell ref="T6:T7"/>
    <mergeCell ref="U6:U7"/>
    <mergeCell ref="E26:L26"/>
    <mergeCell ref="AC6:AC7"/>
    <mergeCell ref="X6:X7"/>
    <mergeCell ref="Y6:Y7"/>
    <mergeCell ref="AA6:AA7"/>
    <mergeCell ref="AB6:AB7"/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6" zoomScale="70" zoomScaleNormal="70" zoomScaleSheetLayoutView="80" workbookViewId="0">
      <selection activeCell="F20" sqref="F20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387" t="s">
        <v>36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388" t="s">
        <v>38</v>
      </c>
      <c r="B5" s="389" t="s">
        <v>54</v>
      </c>
      <c r="C5" s="390"/>
      <c r="D5" s="391"/>
      <c r="E5" s="51"/>
      <c r="F5" s="392" t="s">
        <v>43</v>
      </c>
      <c r="G5" s="393" t="s">
        <v>46</v>
      </c>
      <c r="H5" s="392" t="s">
        <v>45</v>
      </c>
      <c r="I5" s="393" t="s">
        <v>28</v>
      </c>
      <c r="J5" s="388" t="s">
        <v>19</v>
      </c>
      <c r="K5" s="388" t="s">
        <v>24</v>
      </c>
      <c r="L5" s="396" t="s">
        <v>25</v>
      </c>
      <c r="M5" s="388" t="s">
        <v>30</v>
      </c>
      <c r="N5" s="388" t="s">
        <v>20</v>
      </c>
      <c r="O5" s="388" t="s">
        <v>35</v>
      </c>
      <c r="P5" s="396" t="s">
        <v>22</v>
      </c>
      <c r="Q5" s="396" t="s">
        <v>9</v>
      </c>
      <c r="R5" s="29"/>
      <c r="S5" s="388" t="s">
        <v>25</v>
      </c>
      <c r="T5" s="388" t="s">
        <v>22</v>
      </c>
      <c r="U5" s="388" t="s">
        <v>9</v>
      </c>
      <c r="V5" s="405" t="s">
        <v>25</v>
      </c>
      <c r="W5" s="405" t="s">
        <v>22</v>
      </c>
      <c r="X5" s="405" t="s">
        <v>9</v>
      </c>
    </row>
    <row r="6" spans="1:24" s="28" customFormat="1" ht="12.75" customHeight="1" x14ac:dyDescent="0.2">
      <c r="A6" s="388"/>
      <c r="B6" s="388" t="s">
        <v>17</v>
      </c>
      <c r="C6" s="397" t="s">
        <v>42</v>
      </c>
      <c r="D6" s="398"/>
      <c r="E6" s="51"/>
      <c r="F6" s="392"/>
      <c r="G6" s="394"/>
      <c r="H6" s="392"/>
      <c r="I6" s="394"/>
      <c r="J6" s="388"/>
      <c r="K6" s="388"/>
      <c r="L6" s="396"/>
      <c r="M6" s="388"/>
      <c r="N6" s="388"/>
      <c r="O6" s="388"/>
      <c r="P6" s="396"/>
      <c r="Q6" s="396"/>
      <c r="R6" s="29"/>
      <c r="S6" s="388"/>
      <c r="T6" s="388"/>
      <c r="U6" s="388"/>
      <c r="V6" s="405"/>
      <c r="W6" s="405"/>
      <c r="X6" s="405"/>
    </row>
    <row r="7" spans="1:24" s="27" customFormat="1" ht="227.25" customHeight="1" x14ac:dyDescent="0.2">
      <c r="A7" s="388"/>
      <c r="B7" s="388"/>
      <c r="C7" s="8" t="s">
        <v>18</v>
      </c>
      <c r="D7" s="8" t="s">
        <v>10</v>
      </c>
      <c r="E7" s="51"/>
      <c r="F7" s="392"/>
      <c r="G7" s="395"/>
      <c r="H7" s="392"/>
      <c r="I7" s="395"/>
      <c r="J7" s="388"/>
      <c r="K7" s="388"/>
      <c r="L7" s="396"/>
      <c r="M7" s="388"/>
      <c r="N7" s="388"/>
      <c r="O7" s="388"/>
      <c r="P7" s="396"/>
      <c r="Q7" s="396"/>
      <c r="R7" s="29"/>
      <c r="S7" s="388"/>
      <c r="T7" s="388"/>
      <c r="U7" s="388"/>
      <c r="V7" s="405"/>
      <c r="W7" s="405"/>
      <c r="X7" s="405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99" t="s">
        <v>55</v>
      </c>
      <c r="T8" s="400"/>
      <c r="U8" s="401"/>
      <c r="V8" s="402" t="s">
        <v>34</v>
      </c>
      <c r="W8" s="403"/>
      <c r="X8" s="404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  <mergeCell ref="O5:O7"/>
    <mergeCell ref="S8:U8"/>
    <mergeCell ref="V8:X8"/>
    <mergeCell ref="T5:T7"/>
    <mergeCell ref="U5:U7"/>
    <mergeCell ref="V5:V7"/>
    <mergeCell ref="W5:W7"/>
    <mergeCell ref="X5:X7"/>
    <mergeCell ref="S5:S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10" zoomScale="80" zoomScaleNormal="80" workbookViewId="0">
      <selection activeCell="AD23" sqref="AD23"/>
    </sheetView>
  </sheetViews>
  <sheetFormatPr defaultColWidth="9.140625"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440"/>
      <c r="R1" s="440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427" t="s">
        <v>109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7"/>
      <c r="AC4" s="427"/>
      <c r="AD4" s="427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428" t="s">
        <v>63</v>
      </c>
      <c r="B6" s="419" t="s">
        <v>110</v>
      </c>
      <c r="C6" s="419"/>
      <c r="D6" s="419"/>
      <c r="E6" s="419"/>
      <c r="F6" s="419"/>
      <c r="G6" s="419"/>
      <c r="H6" s="419" t="s">
        <v>111</v>
      </c>
      <c r="I6" s="419"/>
      <c r="J6" s="419"/>
      <c r="K6" s="419"/>
      <c r="L6" s="419"/>
      <c r="M6" s="433" t="s">
        <v>112</v>
      </c>
      <c r="N6" s="419" t="s">
        <v>113</v>
      </c>
      <c r="O6" s="419"/>
      <c r="P6" s="419"/>
      <c r="Q6" s="419"/>
      <c r="R6" s="419"/>
      <c r="S6" s="420" t="s">
        <v>114</v>
      </c>
      <c r="T6" s="420" t="s">
        <v>115</v>
      </c>
      <c r="U6" s="420" t="s">
        <v>116</v>
      </c>
      <c r="V6" s="431" t="s">
        <v>117</v>
      </c>
      <c r="W6" s="431" t="s">
        <v>72</v>
      </c>
      <c r="X6" s="433" t="s">
        <v>118</v>
      </c>
      <c r="Y6" s="431" t="s">
        <v>119</v>
      </c>
      <c r="Z6" s="435" t="s">
        <v>120</v>
      </c>
      <c r="AA6" s="436"/>
      <c r="AB6" s="436"/>
      <c r="AC6" s="437"/>
      <c r="AD6" s="438" t="s">
        <v>121</v>
      </c>
      <c r="AE6" s="164"/>
      <c r="AF6" s="424" t="s">
        <v>77</v>
      </c>
      <c r="AG6" s="417" t="s">
        <v>78</v>
      </c>
      <c r="AH6" s="423" t="s">
        <v>121</v>
      </c>
      <c r="AI6" s="406" t="s">
        <v>77</v>
      </c>
      <c r="AJ6" s="408" t="s">
        <v>78</v>
      </c>
      <c r="AK6" s="409" t="s">
        <v>121</v>
      </c>
      <c r="AL6" s="165"/>
      <c r="AM6" s="165"/>
    </row>
    <row r="7" spans="1:40" s="75" customFormat="1" ht="123.75" customHeight="1" x14ac:dyDescent="0.2">
      <c r="A7" s="429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434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421"/>
      <c r="T7" s="421"/>
      <c r="U7" s="421"/>
      <c r="V7" s="432"/>
      <c r="W7" s="432"/>
      <c r="X7" s="434"/>
      <c r="Y7" s="432"/>
      <c r="Z7" s="168" t="s">
        <v>122</v>
      </c>
      <c r="AA7" s="168" t="s">
        <v>123</v>
      </c>
      <c r="AB7" s="168" t="s">
        <v>124</v>
      </c>
      <c r="AC7" s="168" t="s">
        <v>125</v>
      </c>
      <c r="AD7" s="439"/>
      <c r="AE7" s="164"/>
      <c r="AF7" s="425"/>
      <c r="AG7" s="417"/>
      <c r="AH7" s="423"/>
      <c r="AI7" s="407"/>
      <c r="AJ7" s="408"/>
      <c r="AK7" s="409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410" t="s">
        <v>91</v>
      </c>
      <c r="O9" s="410"/>
      <c r="P9" s="410"/>
      <c r="Q9" s="410"/>
      <c r="R9" s="410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411" t="s">
        <v>130</v>
      </c>
      <c r="AG9" s="412"/>
      <c r="AH9" s="413"/>
      <c r="AI9" s="414" t="s">
        <v>99</v>
      </c>
      <c r="AJ9" s="415"/>
      <c r="AK9" s="416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430" t="s">
        <v>131</v>
      </c>
      <c r="F26" s="430"/>
      <c r="G26" s="430"/>
      <c r="H26" s="430"/>
      <c r="I26" s="430"/>
      <c r="J26" s="430"/>
      <c r="K26" s="430"/>
      <c r="L26" s="430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ColWidth="9.140625"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441" t="s">
        <v>134</v>
      </c>
      <c r="B4" s="441"/>
      <c r="C4" s="441"/>
      <c r="D4" s="441"/>
      <c r="E4" s="441"/>
      <c r="F4" s="441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442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442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zoomScale="80" zoomScaleNormal="80" zoomScaleSheetLayoutView="80" workbookViewId="0">
      <selection activeCell="G21" sqref="G21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7" t="s">
        <v>172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8" t="s">
        <v>38</v>
      </c>
      <c r="B5" s="389" t="s">
        <v>59</v>
      </c>
      <c r="C5" s="390"/>
      <c r="D5" s="391"/>
      <c r="E5" s="51"/>
      <c r="F5" s="392" t="s">
        <v>157</v>
      </c>
      <c r="G5" s="393" t="s">
        <v>164</v>
      </c>
      <c r="H5" s="393" t="s">
        <v>148</v>
      </c>
      <c r="I5" s="392" t="s">
        <v>45</v>
      </c>
      <c r="J5" s="393" t="s">
        <v>149</v>
      </c>
      <c r="K5" s="388" t="s">
        <v>150</v>
      </c>
      <c r="L5" s="388" t="s">
        <v>151</v>
      </c>
      <c r="M5" s="444" t="s">
        <v>162</v>
      </c>
      <c r="N5" s="444" t="s">
        <v>163</v>
      </c>
      <c r="O5" s="444" t="s">
        <v>159</v>
      </c>
      <c r="P5" s="396" t="s">
        <v>25</v>
      </c>
      <c r="Q5" s="388" t="s">
        <v>158</v>
      </c>
      <c r="R5" s="388" t="s">
        <v>152</v>
      </c>
      <c r="S5" s="388" t="s">
        <v>153</v>
      </c>
      <c r="T5" s="396" t="s">
        <v>22</v>
      </c>
      <c r="U5" s="396" t="s">
        <v>154</v>
      </c>
      <c r="V5" s="58"/>
      <c r="W5" s="388" t="s">
        <v>25</v>
      </c>
      <c r="X5" s="388" t="s">
        <v>22</v>
      </c>
      <c r="Y5" s="388" t="s">
        <v>9</v>
      </c>
      <c r="Z5" s="405" t="s">
        <v>25</v>
      </c>
      <c r="AA5" s="405" t="s">
        <v>22</v>
      </c>
      <c r="AB5" s="405" t="s">
        <v>9</v>
      </c>
    </row>
    <row r="6" spans="1:28" s="28" customFormat="1" ht="12.75" customHeight="1" x14ac:dyDescent="0.2">
      <c r="A6" s="388"/>
      <c r="B6" s="388" t="s">
        <v>17</v>
      </c>
      <c r="C6" s="397" t="s">
        <v>42</v>
      </c>
      <c r="D6" s="398"/>
      <c r="E6" s="51"/>
      <c r="F6" s="392"/>
      <c r="G6" s="394"/>
      <c r="H6" s="394"/>
      <c r="I6" s="392"/>
      <c r="J6" s="394"/>
      <c r="K6" s="388"/>
      <c r="L6" s="388"/>
      <c r="M6" s="445"/>
      <c r="N6" s="445"/>
      <c r="O6" s="445"/>
      <c r="P6" s="396"/>
      <c r="Q6" s="388"/>
      <c r="R6" s="388"/>
      <c r="S6" s="388"/>
      <c r="T6" s="396"/>
      <c r="U6" s="396"/>
      <c r="V6" s="58"/>
      <c r="W6" s="388"/>
      <c r="X6" s="388"/>
      <c r="Y6" s="388"/>
      <c r="Z6" s="405"/>
      <c r="AA6" s="405"/>
      <c r="AB6" s="405"/>
    </row>
    <row r="7" spans="1:28" s="27" customFormat="1" ht="227.25" customHeight="1" x14ac:dyDescent="0.2">
      <c r="A7" s="388"/>
      <c r="B7" s="388"/>
      <c r="C7" s="8" t="s">
        <v>18</v>
      </c>
      <c r="D7" s="8" t="s">
        <v>10</v>
      </c>
      <c r="E7" s="51"/>
      <c r="F7" s="392"/>
      <c r="G7" s="395"/>
      <c r="H7" s="395"/>
      <c r="I7" s="392"/>
      <c r="J7" s="395"/>
      <c r="K7" s="388"/>
      <c r="L7" s="388"/>
      <c r="M7" s="446"/>
      <c r="N7" s="446"/>
      <c r="O7" s="446"/>
      <c r="P7" s="396"/>
      <c r="Q7" s="388"/>
      <c r="R7" s="388"/>
      <c r="S7" s="388"/>
      <c r="T7" s="396"/>
      <c r="U7" s="396"/>
      <c r="V7" s="58"/>
      <c r="W7" s="388"/>
      <c r="X7" s="388"/>
      <c r="Y7" s="388"/>
      <c r="Z7" s="405"/>
      <c r="AA7" s="405"/>
      <c r="AB7" s="40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9" t="s">
        <v>165</v>
      </c>
      <c r="X8" s="400"/>
      <c r="Y8" s="401"/>
      <c r="Z8" s="402" t="s">
        <v>34</v>
      </c>
      <c r="AA8" s="403"/>
      <c r="AB8" s="404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48" t="s">
        <v>60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  <c r="P25" s="448"/>
      <c r="Q25" s="448"/>
      <c r="R25" s="448"/>
      <c r="S25" s="448"/>
      <c r="T25" s="448"/>
      <c r="U25" s="44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7" t="s">
        <v>171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7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3:U3"/>
    <mergeCell ref="A5:A7"/>
    <mergeCell ref="B5:D5"/>
    <mergeCell ref="F5:F7"/>
    <mergeCell ref="H5:H7"/>
    <mergeCell ref="J5:J7"/>
    <mergeCell ref="Q5:Q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zoomScaleSheetLayoutView="70" workbookViewId="0">
      <selection activeCell="N9" sqref="N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7" t="s">
        <v>166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8" t="s">
        <v>38</v>
      </c>
      <c r="B5" s="389" t="s">
        <v>59</v>
      </c>
      <c r="C5" s="390"/>
      <c r="D5" s="391"/>
      <c r="E5" s="51"/>
      <c r="F5" s="392" t="s">
        <v>157</v>
      </c>
      <c r="G5" s="393" t="s">
        <v>164</v>
      </c>
      <c r="H5" s="393" t="s">
        <v>148</v>
      </c>
      <c r="I5" s="392" t="s">
        <v>45</v>
      </c>
      <c r="J5" s="393" t="s">
        <v>149</v>
      </c>
      <c r="K5" s="388" t="s">
        <v>150</v>
      </c>
      <c r="L5" s="388" t="s">
        <v>151</v>
      </c>
      <c r="M5" s="444" t="s">
        <v>162</v>
      </c>
      <c r="N5" s="444" t="s">
        <v>163</v>
      </c>
      <c r="O5" s="444" t="s">
        <v>159</v>
      </c>
      <c r="P5" s="396" t="s">
        <v>25</v>
      </c>
      <c r="Q5" s="388" t="s">
        <v>158</v>
      </c>
      <c r="R5" s="388" t="s">
        <v>152</v>
      </c>
      <c r="S5" s="388" t="s">
        <v>153</v>
      </c>
      <c r="T5" s="396" t="s">
        <v>22</v>
      </c>
      <c r="U5" s="396" t="s">
        <v>154</v>
      </c>
      <c r="V5" s="58"/>
      <c r="W5" s="388" t="s">
        <v>25</v>
      </c>
      <c r="X5" s="388" t="s">
        <v>22</v>
      </c>
      <c r="Y5" s="388" t="s">
        <v>9</v>
      </c>
      <c r="Z5" s="405" t="s">
        <v>25</v>
      </c>
      <c r="AA5" s="405" t="s">
        <v>22</v>
      </c>
      <c r="AB5" s="405" t="s">
        <v>9</v>
      </c>
    </row>
    <row r="6" spans="1:28" s="28" customFormat="1" ht="12.75" customHeight="1" x14ac:dyDescent="0.2">
      <c r="A6" s="388"/>
      <c r="B6" s="388" t="s">
        <v>17</v>
      </c>
      <c r="C6" s="397" t="s">
        <v>42</v>
      </c>
      <c r="D6" s="398"/>
      <c r="E6" s="51"/>
      <c r="F6" s="392"/>
      <c r="G6" s="394"/>
      <c r="H6" s="394"/>
      <c r="I6" s="392"/>
      <c r="J6" s="394"/>
      <c r="K6" s="388"/>
      <c r="L6" s="388"/>
      <c r="M6" s="445"/>
      <c r="N6" s="445"/>
      <c r="O6" s="445"/>
      <c r="P6" s="396"/>
      <c r="Q6" s="388"/>
      <c r="R6" s="388"/>
      <c r="S6" s="388"/>
      <c r="T6" s="396"/>
      <c r="U6" s="396"/>
      <c r="V6" s="58"/>
      <c r="W6" s="388"/>
      <c r="X6" s="388"/>
      <c r="Y6" s="388"/>
      <c r="Z6" s="405"/>
      <c r="AA6" s="405"/>
      <c r="AB6" s="405"/>
    </row>
    <row r="7" spans="1:28" s="27" customFormat="1" ht="227.25" customHeight="1" x14ac:dyDescent="0.2">
      <c r="A7" s="388"/>
      <c r="B7" s="388"/>
      <c r="C7" s="8" t="s">
        <v>18</v>
      </c>
      <c r="D7" s="8" t="s">
        <v>10</v>
      </c>
      <c r="E7" s="51"/>
      <c r="F7" s="392"/>
      <c r="G7" s="395"/>
      <c r="H7" s="395"/>
      <c r="I7" s="392"/>
      <c r="J7" s="395"/>
      <c r="K7" s="388"/>
      <c r="L7" s="388"/>
      <c r="M7" s="446"/>
      <c r="N7" s="446"/>
      <c r="O7" s="446"/>
      <c r="P7" s="396"/>
      <c r="Q7" s="388"/>
      <c r="R7" s="388"/>
      <c r="S7" s="388"/>
      <c r="T7" s="396"/>
      <c r="U7" s="396"/>
      <c r="V7" s="58"/>
      <c r="W7" s="388"/>
      <c r="X7" s="388"/>
      <c r="Y7" s="388"/>
      <c r="Z7" s="405"/>
      <c r="AA7" s="405"/>
      <c r="AB7" s="40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9" t="s">
        <v>165</v>
      </c>
      <c r="X8" s="400"/>
      <c r="Y8" s="401"/>
      <c r="Z8" s="402" t="s">
        <v>34</v>
      </c>
      <c r="AA8" s="403"/>
      <c r="AB8" s="404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448" t="s">
        <v>60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  <c r="P25" s="448"/>
      <c r="Q25" s="448"/>
      <c r="R25" s="448"/>
      <c r="S25" s="448"/>
      <c r="T25" s="448"/>
      <c r="U25" s="448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447" t="s">
        <v>171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47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topLeftCell="D1" zoomScale="80" zoomScaleNormal="70" zoomScaleSheetLayoutView="80" workbookViewId="0">
      <selection activeCell="J9" sqref="J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7" t="s">
        <v>167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8" t="s">
        <v>38</v>
      </c>
      <c r="B5" s="389" t="s">
        <v>59</v>
      </c>
      <c r="C5" s="390"/>
      <c r="D5" s="391"/>
      <c r="E5" s="51"/>
      <c r="F5" s="392" t="s">
        <v>157</v>
      </c>
      <c r="G5" s="393" t="s">
        <v>164</v>
      </c>
      <c r="H5" s="393" t="s">
        <v>148</v>
      </c>
      <c r="I5" s="392" t="s">
        <v>45</v>
      </c>
      <c r="J5" s="393" t="s">
        <v>149</v>
      </c>
      <c r="K5" s="388" t="s">
        <v>150</v>
      </c>
      <c r="L5" s="388" t="s">
        <v>151</v>
      </c>
      <c r="M5" s="444" t="s">
        <v>162</v>
      </c>
      <c r="N5" s="444" t="s">
        <v>163</v>
      </c>
      <c r="O5" s="444" t="s">
        <v>159</v>
      </c>
      <c r="P5" s="396" t="s">
        <v>25</v>
      </c>
      <c r="Q5" s="388" t="s">
        <v>158</v>
      </c>
      <c r="R5" s="388" t="s">
        <v>152</v>
      </c>
      <c r="S5" s="388" t="s">
        <v>153</v>
      </c>
      <c r="T5" s="396" t="s">
        <v>22</v>
      </c>
      <c r="U5" s="396" t="s">
        <v>154</v>
      </c>
      <c r="V5" s="58"/>
      <c r="W5" s="388" t="s">
        <v>25</v>
      </c>
      <c r="X5" s="388" t="s">
        <v>22</v>
      </c>
      <c r="Y5" s="388" t="s">
        <v>9</v>
      </c>
      <c r="Z5" s="405" t="s">
        <v>25</v>
      </c>
      <c r="AA5" s="405" t="s">
        <v>22</v>
      </c>
      <c r="AB5" s="405" t="s">
        <v>9</v>
      </c>
    </row>
    <row r="6" spans="1:28" s="28" customFormat="1" ht="12.75" customHeight="1" x14ac:dyDescent="0.2">
      <c r="A6" s="388"/>
      <c r="B6" s="388" t="s">
        <v>17</v>
      </c>
      <c r="C6" s="397" t="s">
        <v>42</v>
      </c>
      <c r="D6" s="398"/>
      <c r="E6" s="51"/>
      <c r="F6" s="392"/>
      <c r="G6" s="394"/>
      <c r="H6" s="394"/>
      <c r="I6" s="392"/>
      <c r="J6" s="394"/>
      <c r="K6" s="388"/>
      <c r="L6" s="388"/>
      <c r="M6" s="445"/>
      <c r="N6" s="445"/>
      <c r="O6" s="445"/>
      <c r="P6" s="396"/>
      <c r="Q6" s="388"/>
      <c r="R6" s="388"/>
      <c r="S6" s="388"/>
      <c r="T6" s="396"/>
      <c r="U6" s="396"/>
      <c r="V6" s="58"/>
      <c r="W6" s="388"/>
      <c r="X6" s="388"/>
      <c r="Y6" s="388"/>
      <c r="Z6" s="405"/>
      <c r="AA6" s="405"/>
      <c r="AB6" s="405"/>
    </row>
    <row r="7" spans="1:28" s="27" customFormat="1" ht="227.25" customHeight="1" x14ac:dyDescent="0.2">
      <c r="A7" s="388"/>
      <c r="B7" s="388"/>
      <c r="C7" s="8" t="s">
        <v>18</v>
      </c>
      <c r="D7" s="8" t="s">
        <v>10</v>
      </c>
      <c r="E7" s="51"/>
      <c r="F7" s="392"/>
      <c r="G7" s="395"/>
      <c r="H7" s="395"/>
      <c r="I7" s="392"/>
      <c r="J7" s="395"/>
      <c r="K7" s="388"/>
      <c r="L7" s="388"/>
      <c r="M7" s="446"/>
      <c r="N7" s="446"/>
      <c r="O7" s="446"/>
      <c r="P7" s="396"/>
      <c r="Q7" s="388"/>
      <c r="R7" s="388"/>
      <c r="S7" s="388"/>
      <c r="T7" s="396"/>
      <c r="U7" s="396"/>
      <c r="V7" s="58"/>
      <c r="W7" s="388"/>
      <c r="X7" s="388"/>
      <c r="Y7" s="388"/>
      <c r="Z7" s="405"/>
      <c r="AA7" s="405"/>
      <c r="AB7" s="40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9" t="s">
        <v>165</v>
      </c>
      <c r="X8" s="400"/>
      <c r="Y8" s="401"/>
      <c r="Z8" s="402" t="s">
        <v>34</v>
      </c>
      <c r="AA8" s="403"/>
      <c r="AB8" s="404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448" t="s">
        <v>60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  <c r="P25" s="448"/>
      <c r="Q25" s="448"/>
      <c r="R25" s="448"/>
      <c r="S25" s="448"/>
      <c r="T25" s="448"/>
      <c r="U25" s="448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447" t="s">
        <v>171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47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topLeftCell="A10" zoomScale="70" zoomScaleNormal="70" zoomScaleSheetLayoutView="80" workbookViewId="0">
      <selection activeCell="H9" sqref="H9"/>
    </sheetView>
  </sheetViews>
  <sheetFormatPr defaultColWidth="9.140625"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7" t="s">
        <v>187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8" t="s">
        <v>38</v>
      </c>
      <c r="B5" s="388" t="s">
        <v>183</v>
      </c>
      <c r="C5" s="388"/>
      <c r="D5" s="388"/>
      <c r="E5" s="51"/>
      <c r="F5" s="392" t="s">
        <v>157</v>
      </c>
      <c r="G5" s="392" t="s">
        <v>164</v>
      </c>
      <c r="H5" s="392" t="s">
        <v>148</v>
      </c>
      <c r="I5" s="392" t="s">
        <v>45</v>
      </c>
      <c r="J5" s="392" t="s">
        <v>149</v>
      </c>
      <c r="K5" s="388" t="s">
        <v>150</v>
      </c>
      <c r="L5" s="388" t="s">
        <v>151</v>
      </c>
      <c r="M5" s="388" t="s">
        <v>162</v>
      </c>
      <c r="N5" s="388" t="s">
        <v>163</v>
      </c>
      <c r="O5" s="388" t="s">
        <v>159</v>
      </c>
      <c r="P5" s="396" t="s">
        <v>25</v>
      </c>
      <c r="Q5" s="388" t="s">
        <v>158</v>
      </c>
      <c r="R5" s="388" t="s">
        <v>152</v>
      </c>
      <c r="S5" s="388" t="s">
        <v>153</v>
      </c>
      <c r="T5" s="396" t="s">
        <v>22</v>
      </c>
      <c r="U5" s="396" t="s">
        <v>154</v>
      </c>
      <c r="V5" s="58"/>
      <c r="W5" s="388" t="s">
        <v>25</v>
      </c>
      <c r="X5" s="388" t="s">
        <v>22</v>
      </c>
      <c r="Y5" s="388" t="s">
        <v>9</v>
      </c>
      <c r="Z5" s="405" t="s">
        <v>25</v>
      </c>
      <c r="AA5" s="405" t="s">
        <v>22</v>
      </c>
      <c r="AB5" s="405" t="s">
        <v>9</v>
      </c>
    </row>
    <row r="6" spans="1:28" s="28" customFormat="1" ht="12.75" customHeight="1" x14ac:dyDescent="0.2">
      <c r="A6" s="388"/>
      <c r="B6" s="388" t="s">
        <v>17</v>
      </c>
      <c r="C6" s="449" t="s">
        <v>42</v>
      </c>
      <c r="D6" s="449"/>
      <c r="E6" s="51"/>
      <c r="F6" s="392"/>
      <c r="G6" s="392"/>
      <c r="H6" s="392"/>
      <c r="I6" s="392"/>
      <c r="J6" s="392"/>
      <c r="K6" s="388"/>
      <c r="L6" s="388"/>
      <c r="M6" s="388"/>
      <c r="N6" s="388"/>
      <c r="O6" s="388"/>
      <c r="P6" s="396"/>
      <c r="Q6" s="388"/>
      <c r="R6" s="388"/>
      <c r="S6" s="388"/>
      <c r="T6" s="396"/>
      <c r="U6" s="396"/>
      <c r="V6" s="58"/>
      <c r="W6" s="388"/>
      <c r="X6" s="388"/>
      <c r="Y6" s="388"/>
      <c r="Z6" s="405"/>
      <c r="AA6" s="405"/>
      <c r="AB6" s="405"/>
    </row>
    <row r="7" spans="1:28" s="27" customFormat="1" ht="227.25" customHeight="1" x14ac:dyDescent="0.2">
      <c r="A7" s="388"/>
      <c r="B7" s="388"/>
      <c r="C7" s="8" t="s">
        <v>18</v>
      </c>
      <c r="D7" s="8" t="s">
        <v>10</v>
      </c>
      <c r="E7" s="51"/>
      <c r="F7" s="392"/>
      <c r="G7" s="392"/>
      <c r="H7" s="392"/>
      <c r="I7" s="392"/>
      <c r="J7" s="392"/>
      <c r="K7" s="388"/>
      <c r="L7" s="388"/>
      <c r="M7" s="388"/>
      <c r="N7" s="388"/>
      <c r="O7" s="388"/>
      <c r="P7" s="396"/>
      <c r="Q7" s="388"/>
      <c r="R7" s="388"/>
      <c r="S7" s="388"/>
      <c r="T7" s="396"/>
      <c r="U7" s="396"/>
      <c r="V7" s="58"/>
      <c r="W7" s="388"/>
      <c r="X7" s="388"/>
      <c r="Y7" s="388"/>
      <c r="Z7" s="405"/>
      <c r="AA7" s="405"/>
      <c r="AB7" s="40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9" t="s">
        <v>184</v>
      </c>
      <c r="X8" s="400"/>
      <c r="Y8" s="401"/>
      <c r="Z8" s="402" t="s">
        <v>34</v>
      </c>
      <c r="AA8" s="403"/>
      <c r="AB8" s="404"/>
    </row>
    <row r="9" spans="1:28" s="247" customFormat="1" ht="31.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48" t="s">
        <v>181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  <c r="P25" s="448"/>
      <c r="Q25" s="448"/>
      <c r="R25" s="448"/>
      <c r="S25" s="448"/>
      <c r="T25" s="448"/>
      <c r="U25" s="44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7" t="s">
        <v>186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7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opLeftCell="A4" zoomScale="60" zoomScaleNormal="60" zoomScaleSheetLayoutView="80" workbookViewId="0">
      <selection activeCell="G12" sqref="G11:G12"/>
    </sheetView>
  </sheetViews>
  <sheetFormatPr defaultColWidth="9.140625"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51" t="s">
        <v>189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(12*1.07)/12</f>
        <v>1.07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8" t="s">
        <v>38</v>
      </c>
      <c r="B5" s="389" t="s">
        <v>192</v>
      </c>
      <c r="C5" s="390"/>
      <c r="D5" s="391"/>
      <c r="E5" s="51"/>
      <c r="F5" s="392" t="s">
        <v>157</v>
      </c>
      <c r="G5" s="393" t="s">
        <v>164</v>
      </c>
      <c r="H5" s="393" t="s">
        <v>148</v>
      </c>
      <c r="I5" s="392" t="s">
        <v>45</v>
      </c>
      <c r="J5" s="393" t="s">
        <v>149</v>
      </c>
      <c r="K5" s="388" t="s">
        <v>150</v>
      </c>
      <c r="L5" s="388" t="s">
        <v>151</v>
      </c>
      <c r="M5" s="444" t="s">
        <v>162</v>
      </c>
      <c r="N5" s="444" t="s">
        <v>163</v>
      </c>
      <c r="O5" s="444" t="s">
        <v>159</v>
      </c>
      <c r="P5" s="396" t="s">
        <v>25</v>
      </c>
      <c r="Q5" s="388" t="s">
        <v>193</v>
      </c>
      <c r="R5" s="388" t="s">
        <v>152</v>
      </c>
      <c r="S5" s="388" t="s">
        <v>153</v>
      </c>
      <c r="T5" s="396" t="s">
        <v>22</v>
      </c>
      <c r="U5" s="450" t="s">
        <v>154</v>
      </c>
      <c r="V5" s="58"/>
      <c r="W5" s="388" t="s">
        <v>25</v>
      </c>
      <c r="X5" s="388" t="s">
        <v>22</v>
      </c>
      <c r="Y5" s="388" t="s">
        <v>9</v>
      </c>
      <c r="Z5" s="405" t="s">
        <v>25</v>
      </c>
      <c r="AA5" s="405" t="s">
        <v>22</v>
      </c>
      <c r="AB5" s="405" t="s">
        <v>9</v>
      </c>
    </row>
    <row r="6" spans="1:28" s="28" customFormat="1" ht="12.75" customHeight="1" x14ac:dyDescent="0.2">
      <c r="A6" s="388"/>
      <c r="B6" s="388" t="s">
        <v>17</v>
      </c>
      <c r="C6" s="397" t="s">
        <v>42</v>
      </c>
      <c r="D6" s="398"/>
      <c r="E6" s="51"/>
      <c r="F6" s="392"/>
      <c r="G6" s="394"/>
      <c r="H6" s="394"/>
      <c r="I6" s="392"/>
      <c r="J6" s="394"/>
      <c r="K6" s="388"/>
      <c r="L6" s="388"/>
      <c r="M6" s="445"/>
      <c r="N6" s="445"/>
      <c r="O6" s="445"/>
      <c r="P6" s="396"/>
      <c r="Q6" s="388"/>
      <c r="R6" s="388"/>
      <c r="S6" s="388"/>
      <c r="T6" s="396"/>
      <c r="U6" s="450"/>
      <c r="V6" s="58"/>
      <c r="W6" s="388"/>
      <c r="X6" s="388"/>
      <c r="Y6" s="388"/>
      <c r="Z6" s="405"/>
      <c r="AA6" s="405"/>
      <c r="AB6" s="405"/>
    </row>
    <row r="7" spans="1:28" s="27" customFormat="1" ht="103.5" customHeight="1" x14ac:dyDescent="0.2">
      <c r="A7" s="388"/>
      <c r="B7" s="388"/>
      <c r="C7" s="8" t="s">
        <v>18</v>
      </c>
      <c r="D7" s="8" t="s">
        <v>10</v>
      </c>
      <c r="E7" s="51"/>
      <c r="F7" s="392"/>
      <c r="G7" s="395"/>
      <c r="H7" s="395"/>
      <c r="I7" s="392"/>
      <c r="J7" s="395"/>
      <c r="K7" s="388"/>
      <c r="L7" s="388"/>
      <c r="M7" s="446"/>
      <c r="N7" s="446"/>
      <c r="O7" s="446"/>
      <c r="P7" s="396"/>
      <c r="Q7" s="388"/>
      <c r="R7" s="388"/>
      <c r="S7" s="388"/>
      <c r="T7" s="396"/>
      <c r="U7" s="450"/>
      <c r="V7" s="58"/>
      <c r="W7" s="388"/>
      <c r="X7" s="388"/>
      <c r="Y7" s="388"/>
      <c r="Z7" s="405"/>
      <c r="AA7" s="405"/>
      <c r="AB7" s="40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99" t="s">
        <v>188</v>
      </c>
      <c r="X8" s="400"/>
      <c r="Y8" s="401"/>
      <c r="Z8" s="402" t="s">
        <v>34</v>
      </c>
      <c r="AA8" s="403"/>
      <c r="AB8" s="404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606.6</v>
      </c>
      <c r="I9" s="44">
        <f>ROUND(IF(H9&lt;753,H9*0.302,753*0.302+(H9-753)*0.102),1)</f>
        <v>183.2</v>
      </c>
      <c r="J9" s="280">
        <f>ROUND(H9+I9,1)</f>
        <v>789.8</v>
      </c>
      <c r="K9" s="44">
        <f>ROUND(J9*(F9+G9),0)</f>
        <v>14611</v>
      </c>
      <c r="L9" s="44">
        <f>ROUND(K9*0.2,0)</f>
        <v>2922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17979</v>
      </c>
      <c r="Q9" s="283">
        <v>2</v>
      </c>
      <c r="R9" s="44">
        <f>ROUND(J9*Q9,0)</f>
        <v>1580</v>
      </c>
      <c r="S9" s="44">
        <f>ROUND(R9*0.2,0)</f>
        <v>316</v>
      </c>
      <c r="T9" s="282">
        <f>ROUND(R9+S9,0)</f>
        <v>1896</v>
      </c>
      <c r="U9" s="258">
        <f>P9+T9</f>
        <v>19875</v>
      </c>
      <c r="V9" s="60"/>
      <c r="W9" s="44">
        <v>16055</v>
      </c>
      <c r="X9" s="44"/>
      <c r="Y9" s="44"/>
      <c r="Z9" s="285">
        <f>P9-W9</f>
        <v>1924</v>
      </c>
      <c r="AA9" s="285">
        <f>T9-X9</f>
        <v>1896</v>
      </c>
      <c r="AB9" s="285">
        <f>U9-Y9</f>
        <v>19875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606.6</v>
      </c>
      <c r="I10" s="17">
        <f t="shared" ref="I10:I22" si="2">ROUND(IF(H10&lt;753,H10*0.302,753*0.302+(H10-753)*0.102),1)</f>
        <v>183.2</v>
      </c>
      <c r="J10" s="45">
        <f t="shared" ref="J10:J22" si="3">ROUND(H10+I10,1)</f>
        <v>789.8</v>
      </c>
      <c r="K10" s="17">
        <f t="shared" ref="K10:K22" si="4">ROUND(J10*(F10+G10),0)</f>
        <v>7108</v>
      </c>
      <c r="L10" s="17">
        <f t="shared" ref="L10:L22" si="5">ROUND(K10*0.2,0)</f>
        <v>1422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8857</v>
      </c>
      <c r="Q10" s="37">
        <v>2</v>
      </c>
      <c r="R10" s="17">
        <f t="shared" ref="R10:R22" si="7">ROUND(J10*Q10,0)</f>
        <v>1580</v>
      </c>
      <c r="S10" s="17">
        <f t="shared" ref="S10:S22" si="8">ROUND(R10*0.2,0)</f>
        <v>316</v>
      </c>
      <c r="T10" s="18">
        <f>ROUND(R10+S10,0)</f>
        <v>1896</v>
      </c>
      <c r="U10" s="250">
        <f t="shared" ref="U10:U21" si="9">P10+T10</f>
        <v>10753</v>
      </c>
      <c r="V10" s="60"/>
      <c r="W10" s="17">
        <v>7447</v>
      </c>
      <c r="X10" s="17"/>
      <c r="Y10" s="17"/>
      <c r="Z10" s="286">
        <f t="shared" ref="Z10:Z22" si="10">P10-W10</f>
        <v>1410</v>
      </c>
      <c r="AA10" s="286">
        <f>T10-X10</f>
        <v>1896</v>
      </c>
      <c r="AB10" s="286">
        <f t="shared" ref="AB10:AB22" si="11">U10-Y10</f>
        <v>10753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606.6</v>
      </c>
      <c r="I11" s="17">
        <f t="shared" si="2"/>
        <v>183.2</v>
      </c>
      <c r="J11" s="45">
        <f t="shared" si="3"/>
        <v>789.8</v>
      </c>
      <c r="K11" s="17">
        <f t="shared" si="4"/>
        <v>1580</v>
      </c>
      <c r="L11" s="17">
        <f t="shared" si="5"/>
        <v>316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1962</v>
      </c>
      <c r="Q11" s="37">
        <v>1</v>
      </c>
      <c r="R11" s="17">
        <f t="shared" si="7"/>
        <v>790</v>
      </c>
      <c r="S11" s="17">
        <f t="shared" si="8"/>
        <v>158</v>
      </c>
      <c r="T11" s="18">
        <f t="shared" ref="T11:T17" si="12">ROUND(R11+S11,0)</f>
        <v>948</v>
      </c>
      <c r="U11" s="250">
        <f t="shared" si="9"/>
        <v>2910</v>
      </c>
      <c r="V11" s="244"/>
      <c r="W11" s="17">
        <v>1768</v>
      </c>
      <c r="X11" s="17"/>
      <c r="Y11" s="17"/>
      <c r="Z11" s="286">
        <f>P11-W11</f>
        <v>194</v>
      </c>
      <c r="AA11" s="286">
        <f>T11-X11</f>
        <v>948</v>
      </c>
      <c r="AB11" s="286">
        <f t="shared" si="11"/>
        <v>2910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606.6</v>
      </c>
      <c r="I12" s="17">
        <f t="shared" si="2"/>
        <v>183.2</v>
      </c>
      <c r="J12" s="45">
        <f t="shared" si="3"/>
        <v>789.8</v>
      </c>
      <c r="K12" s="17">
        <f t="shared" si="4"/>
        <v>790</v>
      </c>
      <c r="L12" s="17">
        <f t="shared" si="5"/>
        <v>158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996</v>
      </c>
      <c r="Q12" s="37">
        <v>1</v>
      </c>
      <c r="R12" s="17">
        <f t="shared" si="7"/>
        <v>790</v>
      </c>
      <c r="S12" s="17">
        <f t="shared" si="8"/>
        <v>158</v>
      </c>
      <c r="T12" s="18">
        <f t="shared" si="12"/>
        <v>948</v>
      </c>
      <c r="U12" s="250">
        <f t="shared" si="9"/>
        <v>1944</v>
      </c>
      <c r="V12" s="244"/>
      <c r="W12" s="17">
        <v>885</v>
      </c>
      <c r="X12" s="17"/>
      <c r="Y12" s="17"/>
      <c r="Z12" s="286">
        <f t="shared" si="10"/>
        <v>111</v>
      </c>
      <c r="AA12" s="286">
        <f t="shared" ref="AA12:AA22" si="13">T12-X12</f>
        <v>948</v>
      </c>
      <c r="AB12" s="286">
        <f t="shared" si="11"/>
        <v>1944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606.6</v>
      </c>
      <c r="I13" s="17">
        <f t="shared" si="2"/>
        <v>183.2</v>
      </c>
      <c r="J13" s="45">
        <f t="shared" si="3"/>
        <v>789.8</v>
      </c>
      <c r="K13" s="17">
        <f t="shared" si="4"/>
        <v>790</v>
      </c>
      <c r="L13" s="17">
        <f t="shared" si="5"/>
        <v>158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955</v>
      </c>
      <c r="Q13" s="17">
        <v>0.5</v>
      </c>
      <c r="R13" s="17">
        <f t="shared" si="7"/>
        <v>395</v>
      </c>
      <c r="S13" s="17">
        <f t="shared" si="8"/>
        <v>79</v>
      </c>
      <c r="T13" s="18">
        <f t="shared" si="12"/>
        <v>474</v>
      </c>
      <c r="U13" s="250">
        <f t="shared" si="9"/>
        <v>1429</v>
      </c>
      <c r="V13" s="244"/>
      <c r="W13" s="17">
        <v>862</v>
      </c>
      <c r="X13" s="17"/>
      <c r="Y13" s="17"/>
      <c r="Z13" s="286">
        <f t="shared" si="10"/>
        <v>93</v>
      </c>
      <c r="AA13" s="286">
        <f t="shared" si="13"/>
        <v>474</v>
      </c>
      <c r="AB13" s="286">
        <f t="shared" si="11"/>
        <v>1429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606.6</v>
      </c>
      <c r="I14" s="17">
        <f t="shared" si="2"/>
        <v>183.2</v>
      </c>
      <c r="J14" s="45">
        <f t="shared" si="3"/>
        <v>789.8</v>
      </c>
      <c r="K14" s="17">
        <f t="shared" si="4"/>
        <v>790</v>
      </c>
      <c r="L14" s="17">
        <f t="shared" si="5"/>
        <v>158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1019</v>
      </c>
      <c r="Q14" s="17">
        <v>1</v>
      </c>
      <c r="R14" s="17">
        <f t="shared" si="7"/>
        <v>790</v>
      </c>
      <c r="S14" s="17">
        <f t="shared" si="8"/>
        <v>158</v>
      </c>
      <c r="T14" s="18">
        <f t="shared" si="12"/>
        <v>948</v>
      </c>
      <c r="U14" s="250">
        <f t="shared" si="9"/>
        <v>1967</v>
      </c>
      <c r="V14" s="244"/>
      <c r="W14" s="17">
        <v>901</v>
      </c>
      <c r="X14" s="17"/>
      <c r="Y14" s="17"/>
      <c r="Z14" s="286">
        <f t="shared" si="10"/>
        <v>118</v>
      </c>
      <c r="AA14" s="286">
        <f t="shared" si="13"/>
        <v>948</v>
      </c>
      <c r="AB14" s="286">
        <f t="shared" si="11"/>
        <v>1967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606.6</v>
      </c>
      <c r="I15" s="17">
        <f t="shared" si="2"/>
        <v>183.2</v>
      </c>
      <c r="J15" s="45">
        <f t="shared" si="3"/>
        <v>789.8</v>
      </c>
      <c r="K15" s="17">
        <f t="shared" si="4"/>
        <v>790</v>
      </c>
      <c r="L15" s="17">
        <f t="shared" si="5"/>
        <v>158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988</v>
      </c>
      <c r="Q15" s="17">
        <v>0.5</v>
      </c>
      <c r="R15" s="17">
        <f t="shared" si="7"/>
        <v>395</v>
      </c>
      <c r="S15" s="17">
        <f t="shared" si="8"/>
        <v>79</v>
      </c>
      <c r="T15" s="18">
        <f t="shared" si="12"/>
        <v>474</v>
      </c>
      <c r="U15" s="250">
        <f t="shared" si="9"/>
        <v>1462</v>
      </c>
      <c r="V15" s="244"/>
      <c r="W15" s="17">
        <v>886</v>
      </c>
      <c r="X15" s="17"/>
      <c r="Y15" s="17"/>
      <c r="Z15" s="286">
        <f t="shared" si="10"/>
        <v>102</v>
      </c>
      <c r="AA15" s="286">
        <f t="shared" si="13"/>
        <v>474</v>
      </c>
      <c r="AB15" s="286">
        <f t="shared" si="11"/>
        <v>1462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700.3</v>
      </c>
      <c r="I16" s="17">
        <f t="shared" si="2"/>
        <v>211.5</v>
      </c>
      <c r="J16" s="45">
        <f t="shared" si="3"/>
        <v>911.8</v>
      </c>
      <c r="K16" s="17">
        <f t="shared" si="4"/>
        <v>912</v>
      </c>
      <c r="L16" s="17">
        <f t="shared" si="5"/>
        <v>182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1097</v>
      </c>
      <c r="Q16" s="17">
        <v>0.5</v>
      </c>
      <c r="R16" s="17">
        <f t="shared" si="7"/>
        <v>456</v>
      </c>
      <c r="S16" s="17">
        <f t="shared" si="8"/>
        <v>91</v>
      </c>
      <c r="T16" s="18">
        <f>ROUND(R16+S16,0)</f>
        <v>547</v>
      </c>
      <c r="U16" s="250">
        <f t="shared" si="9"/>
        <v>1644</v>
      </c>
      <c r="V16" s="244"/>
      <c r="W16" s="17">
        <v>988</v>
      </c>
      <c r="X16" s="17"/>
      <c r="Y16" s="17"/>
      <c r="Z16" s="286">
        <f t="shared" si="10"/>
        <v>109</v>
      </c>
      <c r="AA16" s="286">
        <f t="shared" si="13"/>
        <v>547</v>
      </c>
      <c r="AB16" s="286">
        <f t="shared" si="11"/>
        <v>1644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606.6</v>
      </c>
      <c r="I17" s="17">
        <f t="shared" si="2"/>
        <v>183.2</v>
      </c>
      <c r="J17" s="45">
        <f t="shared" si="3"/>
        <v>789.8</v>
      </c>
      <c r="K17" s="17">
        <f t="shared" si="4"/>
        <v>2369</v>
      </c>
      <c r="L17" s="17">
        <f t="shared" si="5"/>
        <v>474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2929</v>
      </c>
      <c r="Q17" s="17">
        <v>1</v>
      </c>
      <c r="R17" s="17">
        <f t="shared" si="7"/>
        <v>790</v>
      </c>
      <c r="S17" s="17">
        <f t="shared" si="8"/>
        <v>158</v>
      </c>
      <c r="T17" s="18">
        <f t="shared" si="12"/>
        <v>948</v>
      </c>
      <c r="U17" s="250">
        <f t="shared" si="9"/>
        <v>3877</v>
      </c>
      <c r="V17" s="244"/>
      <c r="W17" s="17">
        <v>2616</v>
      </c>
      <c r="X17" s="17"/>
      <c r="Y17" s="17"/>
      <c r="Z17" s="286">
        <f t="shared" si="10"/>
        <v>313</v>
      </c>
      <c r="AA17" s="286">
        <f t="shared" si="13"/>
        <v>948</v>
      </c>
      <c r="AB17" s="286">
        <f t="shared" si="11"/>
        <v>3877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654.1</v>
      </c>
      <c r="I18" s="17">
        <f t="shared" si="2"/>
        <v>197.5</v>
      </c>
      <c r="J18" s="45">
        <f t="shared" si="3"/>
        <v>851.6</v>
      </c>
      <c r="K18" s="17">
        <f t="shared" si="4"/>
        <v>852</v>
      </c>
      <c r="L18" s="17">
        <f t="shared" si="5"/>
        <v>170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1059</v>
      </c>
      <c r="Q18" s="17">
        <v>0.5</v>
      </c>
      <c r="R18" s="17">
        <f t="shared" si="7"/>
        <v>426</v>
      </c>
      <c r="S18" s="17">
        <f t="shared" si="8"/>
        <v>85</v>
      </c>
      <c r="T18" s="18">
        <f>ROUND(R18+S18,0)</f>
        <v>511</v>
      </c>
      <c r="U18" s="250">
        <f t="shared" si="9"/>
        <v>1570</v>
      </c>
      <c r="V18" s="244"/>
      <c r="W18" s="17">
        <v>942</v>
      </c>
      <c r="X18" s="17"/>
      <c r="Y18" s="17"/>
      <c r="Z18" s="286">
        <f>P18-W18</f>
        <v>117</v>
      </c>
      <c r="AA18" s="286">
        <f>T18-X18</f>
        <v>511</v>
      </c>
      <c r="AB18" s="286">
        <f t="shared" si="11"/>
        <v>1570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654.1</v>
      </c>
      <c r="I19" s="17">
        <f t="shared" si="2"/>
        <v>197.5</v>
      </c>
      <c r="J19" s="45">
        <f t="shared" si="3"/>
        <v>851.6</v>
      </c>
      <c r="K19" s="17">
        <f t="shared" si="4"/>
        <v>1277</v>
      </c>
      <c r="L19" s="17">
        <f t="shared" si="5"/>
        <v>255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1855</v>
      </c>
      <c r="Q19" s="17">
        <v>0.5</v>
      </c>
      <c r="R19" s="17">
        <f t="shared" si="7"/>
        <v>426</v>
      </c>
      <c r="S19" s="17">
        <f t="shared" si="8"/>
        <v>85</v>
      </c>
      <c r="T19" s="18">
        <f>ROUND(R19+S19,0)</f>
        <v>511</v>
      </c>
      <c r="U19" s="250">
        <f t="shared" si="9"/>
        <v>2366</v>
      </c>
      <c r="V19" s="244"/>
      <c r="W19" s="17">
        <v>1648</v>
      </c>
      <c r="X19" s="17"/>
      <c r="Y19" s="17"/>
      <c r="Z19" s="286">
        <f t="shared" si="10"/>
        <v>207</v>
      </c>
      <c r="AA19" s="286">
        <f t="shared" si="13"/>
        <v>511</v>
      </c>
      <c r="AB19" s="286">
        <f t="shared" si="11"/>
        <v>2366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654.1</v>
      </c>
      <c r="I20" s="17">
        <f t="shared" si="2"/>
        <v>197.5</v>
      </c>
      <c r="J20" s="45">
        <f t="shared" si="3"/>
        <v>851.6</v>
      </c>
      <c r="K20" s="17">
        <f t="shared" si="4"/>
        <v>1277</v>
      </c>
      <c r="L20" s="17">
        <f t="shared" si="5"/>
        <v>255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1838</v>
      </c>
      <c r="Q20" s="17">
        <v>0.5</v>
      </c>
      <c r="R20" s="17">
        <f t="shared" si="7"/>
        <v>426</v>
      </c>
      <c r="S20" s="17">
        <f t="shared" si="8"/>
        <v>85</v>
      </c>
      <c r="T20" s="18">
        <f>ROUND(R20+S20,0)</f>
        <v>511</v>
      </c>
      <c r="U20" s="250">
        <f t="shared" si="9"/>
        <v>2349</v>
      </c>
      <c r="V20" s="244"/>
      <c r="W20" s="17">
        <v>1647</v>
      </c>
      <c r="X20" s="17"/>
      <c r="Y20" s="17"/>
      <c r="Z20" s="286">
        <f t="shared" si="10"/>
        <v>191</v>
      </c>
      <c r="AA20" s="286">
        <f t="shared" si="13"/>
        <v>511</v>
      </c>
      <c r="AB20" s="286">
        <f t="shared" si="11"/>
        <v>2349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654.1</v>
      </c>
      <c r="I21" s="17">
        <f t="shared" si="2"/>
        <v>197.5</v>
      </c>
      <c r="J21" s="45">
        <f t="shared" si="3"/>
        <v>851.6</v>
      </c>
      <c r="K21" s="17">
        <f t="shared" si="4"/>
        <v>1703</v>
      </c>
      <c r="L21" s="17">
        <f t="shared" si="5"/>
        <v>341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2592</v>
      </c>
      <c r="Q21" s="17">
        <v>0.5</v>
      </c>
      <c r="R21" s="17">
        <f t="shared" si="7"/>
        <v>426</v>
      </c>
      <c r="S21" s="17">
        <f t="shared" si="8"/>
        <v>85</v>
      </c>
      <c r="T21" s="18">
        <f>ROUND(R21+S21,0)</f>
        <v>511</v>
      </c>
      <c r="U21" s="250">
        <f t="shared" si="9"/>
        <v>3103</v>
      </c>
      <c r="V21" s="244"/>
      <c r="W21" s="17">
        <v>2218</v>
      </c>
      <c r="X21" s="17"/>
      <c r="Y21" s="17"/>
      <c r="Z21" s="286">
        <f t="shared" si="10"/>
        <v>374</v>
      </c>
      <c r="AA21" s="286">
        <f t="shared" si="13"/>
        <v>511</v>
      </c>
      <c r="AB21" s="286">
        <f t="shared" si="11"/>
        <v>3103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654.1</v>
      </c>
      <c r="I22" s="273">
        <f t="shared" si="2"/>
        <v>197.5</v>
      </c>
      <c r="J22" s="271">
        <f t="shared" si="3"/>
        <v>851.6</v>
      </c>
      <c r="K22" s="273">
        <f t="shared" si="4"/>
        <v>1277</v>
      </c>
      <c r="L22" s="273">
        <f t="shared" si="5"/>
        <v>255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1865</v>
      </c>
      <c r="Q22" s="17">
        <v>0.5</v>
      </c>
      <c r="R22" s="273">
        <f t="shared" si="7"/>
        <v>426</v>
      </c>
      <c r="S22" s="273">
        <f t="shared" si="8"/>
        <v>85</v>
      </c>
      <c r="T22" s="275">
        <f>ROUND(R22+S22,0)</f>
        <v>511</v>
      </c>
      <c r="U22" s="302">
        <f>P22+T22</f>
        <v>2376</v>
      </c>
      <c r="V22" s="244"/>
      <c r="W22" s="273">
        <v>1626</v>
      </c>
      <c r="X22" s="273"/>
      <c r="Y22" s="273"/>
      <c r="Z22" s="291">
        <f t="shared" si="10"/>
        <v>239</v>
      </c>
      <c r="AA22" s="291">
        <f t="shared" si="13"/>
        <v>511</v>
      </c>
      <c r="AB22" s="291">
        <f t="shared" si="11"/>
        <v>2376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36126</v>
      </c>
      <c r="L23" s="25">
        <f t="shared" si="15"/>
        <v>7224</v>
      </c>
      <c r="M23" s="25"/>
      <c r="N23" s="25">
        <f>SUM(N9:N22)</f>
        <v>512336</v>
      </c>
      <c r="O23" s="25">
        <f>SUM(O9:O22)</f>
        <v>2641</v>
      </c>
      <c r="P23" s="25">
        <f>SUM(P9:P22)</f>
        <v>45991</v>
      </c>
      <c r="Q23" s="38">
        <f t="shared" si="15"/>
        <v>12</v>
      </c>
      <c r="R23" s="25">
        <f t="shared" si="15"/>
        <v>9696</v>
      </c>
      <c r="S23" s="25">
        <f t="shared" si="15"/>
        <v>1938</v>
      </c>
      <c r="T23" s="25">
        <f t="shared" si="15"/>
        <v>11634</v>
      </c>
      <c r="U23" s="303">
        <f>SUM(U9:U22)</f>
        <v>57625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5502</v>
      </c>
      <c r="AA23" s="47">
        <f t="shared" si="16"/>
        <v>11634</v>
      </c>
      <c r="AB23" s="47">
        <f t="shared" si="16"/>
        <v>57625</v>
      </c>
    </row>
    <row r="24" spans="1:28" s="309" customFormat="1" ht="15" customHeight="1" x14ac:dyDescent="0.2">
      <c r="N24" s="310"/>
      <c r="P24" s="308">
        <f>K23+L23+O23</f>
        <v>45991</v>
      </c>
      <c r="T24" s="308">
        <f>R23+S23</f>
        <v>11634</v>
      </c>
      <c r="U24" s="311"/>
      <c r="V24" s="312"/>
    </row>
    <row r="25" spans="1:28" ht="18" customHeight="1" x14ac:dyDescent="0.25">
      <c r="A25" s="448" t="s">
        <v>190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  <c r="P25" s="448"/>
      <c r="Q25" s="448"/>
      <c r="R25" s="448"/>
      <c r="S25" s="448"/>
      <c r="T25" s="448"/>
      <c r="U25" s="44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7" t="s">
        <v>186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7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opLeftCell="A7" zoomScale="75" zoomScaleNormal="75" zoomScaleSheetLayoutView="80" workbookViewId="0">
      <selection activeCell="B4" sqref="B4"/>
    </sheetView>
  </sheetViews>
  <sheetFormatPr defaultColWidth="9.140625" defaultRowHeight="12.75" x14ac:dyDescent="0.2"/>
  <cols>
    <col min="1" max="1" width="29.7109375" style="1" customWidth="1"/>
    <col min="2" max="2" width="10.28515625" style="247" customWidth="1"/>
    <col min="3" max="3" width="11" style="247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247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6.42578125" style="2" customWidth="1"/>
    <col min="17" max="17" width="16.5703125" style="1" hidden="1" customWidth="1"/>
    <col min="18" max="18" width="16.85546875" style="1" hidden="1" customWidth="1"/>
    <col min="19" max="19" width="13.85546875" style="1" hidden="1" customWidth="1"/>
    <col min="20" max="20" width="11.42578125" style="2" hidden="1" customWidth="1"/>
    <col min="21" max="21" width="14.28515625" style="306" hidden="1" customWidth="1"/>
    <col min="22" max="22" width="1.85546875" style="5" customWidth="1"/>
    <col min="23" max="23" width="0.28515625" style="1" customWidth="1"/>
    <col min="24" max="24" width="10.7109375" style="1" hidden="1" customWidth="1"/>
    <col min="25" max="25" width="10.28515625" style="1" hidden="1" customWidth="1"/>
    <col min="26" max="27" width="11.85546875" style="1" hidden="1" customWidth="1"/>
    <col min="28" max="28" width="12.5703125" style="1" hidden="1" customWidth="1"/>
    <col min="29" max="16384" width="9.140625" style="1"/>
  </cols>
  <sheetData>
    <row r="1" spans="1:28" ht="15.75" customHeight="1" x14ac:dyDescent="0.2">
      <c r="A1" s="49"/>
      <c r="B1" s="314"/>
      <c r="C1" s="314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314"/>
      <c r="C2" s="314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51" t="s">
        <v>195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(6*1.07+6*1)/12</f>
        <v>1.0349999999999999</v>
      </c>
      <c r="C4" s="314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8" t="s">
        <v>38</v>
      </c>
      <c r="B5" s="389" t="s">
        <v>192</v>
      </c>
      <c r="C5" s="390"/>
      <c r="D5" s="391"/>
      <c r="E5" s="51"/>
      <c r="F5" s="392" t="s">
        <v>157</v>
      </c>
      <c r="G5" s="452" t="s">
        <v>164</v>
      </c>
      <c r="H5" s="393" t="s">
        <v>148</v>
      </c>
      <c r="I5" s="392" t="s">
        <v>45</v>
      </c>
      <c r="J5" s="393" t="s">
        <v>149</v>
      </c>
      <c r="K5" s="388" t="s">
        <v>150</v>
      </c>
      <c r="L5" s="388" t="s">
        <v>151</v>
      </c>
      <c r="M5" s="444" t="s">
        <v>162</v>
      </c>
      <c r="N5" s="444" t="s">
        <v>163</v>
      </c>
      <c r="O5" s="444" t="s">
        <v>159</v>
      </c>
      <c r="P5" s="396" t="s">
        <v>25</v>
      </c>
      <c r="Q5" s="388" t="s">
        <v>193</v>
      </c>
      <c r="R5" s="388" t="s">
        <v>152</v>
      </c>
      <c r="S5" s="388" t="s">
        <v>153</v>
      </c>
      <c r="T5" s="396" t="s">
        <v>22</v>
      </c>
      <c r="U5" s="450" t="s">
        <v>154</v>
      </c>
      <c r="V5" s="58"/>
      <c r="W5" s="388" t="s">
        <v>25</v>
      </c>
      <c r="X5" s="388" t="s">
        <v>22</v>
      </c>
      <c r="Y5" s="388" t="s">
        <v>9</v>
      </c>
      <c r="Z5" s="405" t="s">
        <v>25</v>
      </c>
      <c r="AA5" s="405" t="s">
        <v>22</v>
      </c>
      <c r="AB5" s="405" t="s">
        <v>9</v>
      </c>
    </row>
    <row r="6" spans="1:28" s="28" customFormat="1" ht="12.75" customHeight="1" x14ac:dyDescent="0.2">
      <c r="A6" s="388"/>
      <c r="B6" s="455" t="s">
        <v>17</v>
      </c>
      <c r="C6" s="397" t="s">
        <v>42</v>
      </c>
      <c r="D6" s="398"/>
      <c r="E6" s="51"/>
      <c r="F6" s="392"/>
      <c r="G6" s="453"/>
      <c r="H6" s="394"/>
      <c r="I6" s="392"/>
      <c r="J6" s="394"/>
      <c r="K6" s="388"/>
      <c r="L6" s="388"/>
      <c r="M6" s="445"/>
      <c r="N6" s="445"/>
      <c r="O6" s="445"/>
      <c r="P6" s="396"/>
      <c r="Q6" s="388"/>
      <c r="R6" s="388"/>
      <c r="S6" s="388"/>
      <c r="T6" s="396"/>
      <c r="U6" s="450"/>
      <c r="V6" s="58"/>
      <c r="W6" s="388"/>
      <c r="X6" s="388"/>
      <c r="Y6" s="388"/>
      <c r="Z6" s="405"/>
      <c r="AA6" s="405"/>
      <c r="AB6" s="405"/>
    </row>
    <row r="7" spans="1:28" s="27" customFormat="1" ht="103.5" customHeight="1" x14ac:dyDescent="0.2">
      <c r="A7" s="388"/>
      <c r="B7" s="455"/>
      <c r="C7" s="315" t="s">
        <v>18</v>
      </c>
      <c r="D7" s="313" t="s">
        <v>10</v>
      </c>
      <c r="E7" s="51"/>
      <c r="F7" s="392"/>
      <c r="G7" s="454"/>
      <c r="H7" s="395"/>
      <c r="I7" s="392"/>
      <c r="J7" s="395"/>
      <c r="K7" s="388"/>
      <c r="L7" s="388"/>
      <c r="M7" s="446"/>
      <c r="N7" s="446"/>
      <c r="O7" s="446"/>
      <c r="P7" s="396"/>
      <c r="Q7" s="388"/>
      <c r="R7" s="388"/>
      <c r="S7" s="388"/>
      <c r="T7" s="396"/>
      <c r="U7" s="450"/>
      <c r="V7" s="58"/>
      <c r="W7" s="388"/>
      <c r="X7" s="388"/>
      <c r="Y7" s="388"/>
      <c r="Z7" s="405"/>
      <c r="AA7" s="405"/>
      <c r="AB7" s="405"/>
    </row>
    <row r="8" spans="1:28" s="3" customFormat="1" ht="25.5" customHeight="1" x14ac:dyDescent="0.2">
      <c r="A8" s="4">
        <v>1</v>
      </c>
      <c r="B8" s="316">
        <v>2</v>
      </c>
      <c r="C8" s="316" t="s">
        <v>31</v>
      </c>
      <c r="D8" s="4" t="s">
        <v>32</v>
      </c>
      <c r="E8" s="52"/>
      <c r="F8" s="4">
        <v>3</v>
      </c>
      <c r="G8" s="316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99" t="s">
        <v>188</v>
      </c>
      <c r="X8" s="400"/>
      <c r="Y8" s="401"/>
      <c r="Z8" s="402" t="s">
        <v>34</v>
      </c>
      <c r="AA8" s="403"/>
      <c r="AB8" s="404"/>
    </row>
    <row r="9" spans="1:28" ht="47.25" customHeight="1" x14ac:dyDescent="0.25">
      <c r="A9" s="276" t="s">
        <v>0</v>
      </c>
      <c r="B9" s="254">
        <v>180.96299999999999</v>
      </c>
      <c r="C9" s="254">
        <v>36.683</v>
      </c>
      <c r="D9" s="277">
        <f>B9-C9</f>
        <v>144.28</v>
      </c>
      <c r="E9" s="278">
        <f>C9/2</f>
        <v>18.341999999999999</v>
      </c>
      <c r="F9" s="280">
        <f>ROUND(C9/2,)</f>
        <v>18</v>
      </c>
      <c r="G9" s="256">
        <v>6.5</v>
      </c>
      <c r="H9" s="280">
        <f>'2015'!H9*'2017'!$B$4</f>
        <v>586.70000000000005</v>
      </c>
      <c r="I9" s="44">
        <f>ROUND(IF(H9&lt;753,H9*0.302,753*0.302+(H9-753)*0.102),1)</f>
        <v>177.2</v>
      </c>
      <c r="J9" s="280">
        <f>ROUND(H9+I9,1)</f>
        <v>763.9</v>
      </c>
      <c r="K9" s="44">
        <f>ROUND(J9*(F9+G9),0)</f>
        <v>18716</v>
      </c>
      <c r="L9" s="44">
        <f>ROUND(K9*0.2,0)</f>
        <v>3743</v>
      </c>
      <c r="M9" s="281">
        <v>2.5000000000000001E-3</v>
      </c>
      <c r="N9" s="44">
        <v>185188</v>
      </c>
      <c r="O9" s="17">
        <f t="shared" ref="O9:O22" si="0">ROUND(M9*N9,0)</f>
        <v>463</v>
      </c>
      <c r="P9" s="282">
        <f>ROUND((K9+L9+O9),0)</f>
        <v>22922</v>
      </c>
      <c r="Q9" s="283">
        <v>2</v>
      </c>
      <c r="R9" s="44">
        <f>ROUND(J9*Q9,0)</f>
        <v>1528</v>
      </c>
      <c r="S9" s="44">
        <f>ROUND(R9*0.2,0)</f>
        <v>306</v>
      </c>
      <c r="T9" s="282">
        <f>ROUND(R9+S9,0)</f>
        <v>1834</v>
      </c>
      <c r="U9" s="258">
        <f>P9+T9</f>
        <v>24756</v>
      </c>
      <c r="V9" s="60"/>
      <c r="W9" s="44">
        <v>16055</v>
      </c>
      <c r="X9" s="44"/>
      <c r="Y9" s="44"/>
      <c r="Z9" s="285">
        <f>P9-W9</f>
        <v>6867</v>
      </c>
      <c r="AA9" s="285">
        <f>T9-X9</f>
        <v>1834</v>
      </c>
      <c r="AB9" s="285">
        <f>U9-Y9</f>
        <v>24756</v>
      </c>
    </row>
    <row r="10" spans="1:28" ht="31.5" x14ac:dyDescent="0.25">
      <c r="A10" s="15" t="s">
        <v>1</v>
      </c>
      <c r="B10" s="249">
        <v>63.673000000000002</v>
      </c>
      <c r="C10" s="260">
        <v>13.584</v>
      </c>
      <c r="D10" s="264">
        <f t="shared" ref="D10:D22" si="1">B10-C10</f>
        <v>50.088999999999999</v>
      </c>
      <c r="E10" s="265">
        <f>C10/1.8</f>
        <v>7.5469999999999997</v>
      </c>
      <c r="F10" s="45">
        <f>ROUND(C10/1.8,0)-1</f>
        <v>7</v>
      </c>
      <c r="G10" s="262">
        <v>5</v>
      </c>
      <c r="H10" s="45">
        <f>'2015'!H10*'2017'!$B$4</f>
        <v>586.70000000000005</v>
      </c>
      <c r="I10" s="17">
        <f t="shared" ref="I10:I22" si="2">ROUND(IF(H10&lt;753,H10*0.302,753*0.302+(H10-753)*0.102),1)</f>
        <v>177.2</v>
      </c>
      <c r="J10" s="45">
        <f t="shared" ref="J10:J22" si="3">ROUND(H10+I10,1)</f>
        <v>763.9</v>
      </c>
      <c r="K10" s="17">
        <f t="shared" ref="K10:K22" si="4">ROUND(J10*(F10+G10),0)</f>
        <v>9167</v>
      </c>
      <c r="L10" s="17">
        <f t="shared" ref="L10:L22" si="5">ROUND(K10*0.2,0)</f>
        <v>1833</v>
      </c>
      <c r="M10" s="266">
        <v>2.5000000000000001E-3</v>
      </c>
      <c r="N10" s="17">
        <v>149081</v>
      </c>
      <c r="O10" s="17">
        <f t="shared" si="0"/>
        <v>373</v>
      </c>
      <c r="P10" s="18">
        <f t="shared" ref="P10:P22" si="6">ROUND((K10+L10+O10),0)</f>
        <v>11373</v>
      </c>
      <c r="Q10" s="37">
        <v>2</v>
      </c>
      <c r="R10" s="17">
        <f t="shared" ref="R10:R22" si="7">ROUND(J10*Q10,0)</f>
        <v>1528</v>
      </c>
      <c r="S10" s="17">
        <f t="shared" ref="S10:S22" si="8">ROUND(R10*0.2,0)</f>
        <v>306</v>
      </c>
      <c r="T10" s="18">
        <f>ROUND(R10+S10,0)</f>
        <v>1834</v>
      </c>
      <c r="U10" s="250">
        <f t="shared" ref="U10:U21" si="9">P10+T10</f>
        <v>13207</v>
      </c>
      <c r="V10" s="60"/>
      <c r="W10" s="17">
        <v>7447</v>
      </c>
      <c r="X10" s="17"/>
      <c r="Y10" s="17"/>
      <c r="Z10" s="286">
        <f t="shared" ref="Z10:Z22" si="10">P10-W10</f>
        <v>3926</v>
      </c>
      <c r="AA10" s="286">
        <f>T10-X10</f>
        <v>1834</v>
      </c>
      <c r="AB10" s="286">
        <f t="shared" ref="AB10:AB22" si="11">U10-Y10</f>
        <v>13207</v>
      </c>
    </row>
    <row r="11" spans="1:28" ht="31.5" x14ac:dyDescent="0.25">
      <c r="A11" s="15" t="s">
        <v>2</v>
      </c>
      <c r="B11" s="249">
        <v>10.052</v>
      </c>
      <c r="C11" s="260">
        <v>2.0790000000000002</v>
      </c>
      <c r="D11" s="264">
        <f t="shared" si="1"/>
        <v>7.9729999999999999</v>
      </c>
      <c r="E11" s="265">
        <f>C11/1.5</f>
        <v>1.3859999999999999</v>
      </c>
      <c r="F11" s="45">
        <f>ROUNDUP(C11/1.5,0)</f>
        <v>2</v>
      </c>
      <c r="G11" s="262"/>
      <c r="H11" s="45">
        <f>'2015'!H11*'2017'!$B$4</f>
        <v>586.70000000000005</v>
      </c>
      <c r="I11" s="17">
        <f t="shared" si="2"/>
        <v>177.2</v>
      </c>
      <c r="J11" s="45">
        <f t="shared" si="3"/>
        <v>763.9</v>
      </c>
      <c r="K11" s="17">
        <f t="shared" si="4"/>
        <v>1528</v>
      </c>
      <c r="L11" s="17">
        <f t="shared" si="5"/>
        <v>306</v>
      </c>
      <c r="M11" s="266">
        <v>2.5000000000000001E-3</v>
      </c>
      <c r="N11" s="17">
        <v>26268</v>
      </c>
      <c r="O11" s="17">
        <f t="shared" si="0"/>
        <v>66</v>
      </c>
      <c r="P11" s="18">
        <f t="shared" si="6"/>
        <v>1900</v>
      </c>
      <c r="Q11" s="37">
        <v>1</v>
      </c>
      <c r="R11" s="17">
        <f t="shared" si="7"/>
        <v>764</v>
      </c>
      <c r="S11" s="17">
        <f t="shared" si="8"/>
        <v>153</v>
      </c>
      <c r="T11" s="18">
        <f t="shared" ref="T11:T17" si="12">ROUND(R11+S11,0)</f>
        <v>917</v>
      </c>
      <c r="U11" s="250">
        <f t="shared" si="9"/>
        <v>2817</v>
      </c>
      <c r="V11" s="244"/>
      <c r="W11" s="17">
        <v>1768</v>
      </c>
      <c r="X11" s="17"/>
      <c r="Y11" s="17"/>
      <c r="Z11" s="286">
        <f>P11-W11</f>
        <v>132</v>
      </c>
      <c r="AA11" s="286">
        <f>T11-X11</f>
        <v>917</v>
      </c>
      <c r="AB11" s="286">
        <f t="shared" si="11"/>
        <v>2817</v>
      </c>
    </row>
    <row r="12" spans="1:28" ht="31.5" x14ac:dyDescent="0.25">
      <c r="A12" s="15" t="s">
        <v>3</v>
      </c>
      <c r="B12" s="249">
        <v>7.5720000000000001</v>
      </c>
      <c r="C12" s="260">
        <v>1.37</v>
      </c>
      <c r="D12" s="264">
        <f t="shared" si="1"/>
        <v>6.202</v>
      </c>
      <c r="E12" s="265">
        <f>C12/1.5</f>
        <v>0.91300000000000003</v>
      </c>
      <c r="F12" s="45">
        <f>ROUND(C12/1.5,0)</f>
        <v>1</v>
      </c>
      <c r="G12" s="262"/>
      <c r="H12" s="45">
        <f>'2015'!H12*'2017'!$B$4</f>
        <v>586.70000000000005</v>
      </c>
      <c r="I12" s="17">
        <f t="shared" si="2"/>
        <v>177.2</v>
      </c>
      <c r="J12" s="45">
        <f t="shared" si="3"/>
        <v>763.9</v>
      </c>
      <c r="K12" s="17">
        <f t="shared" si="4"/>
        <v>764</v>
      </c>
      <c r="L12" s="17">
        <f t="shared" si="5"/>
        <v>153</v>
      </c>
      <c r="M12" s="266">
        <v>2.5000000000000001E-3</v>
      </c>
      <c r="N12" s="17">
        <v>20924</v>
      </c>
      <c r="O12" s="17">
        <f t="shared" si="0"/>
        <v>52</v>
      </c>
      <c r="P12" s="18">
        <f t="shared" si="6"/>
        <v>969</v>
      </c>
      <c r="Q12" s="37">
        <v>1</v>
      </c>
      <c r="R12" s="17">
        <f t="shared" si="7"/>
        <v>764</v>
      </c>
      <c r="S12" s="17">
        <f t="shared" si="8"/>
        <v>153</v>
      </c>
      <c r="T12" s="18">
        <f t="shared" si="12"/>
        <v>917</v>
      </c>
      <c r="U12" s="250">
        <f t="shared" si="9"/>
        <v>1886</v>
      </c>
      <c r="V12" s="244"/>
      <c r="W12" s="17">
        <v>885</v>
      </c>
      <c r="X12" s="17"/>
      <c r="Y12" s="17"/>
      <c r="Z12" s="286">
        <f t="shared" si="10"/>
        <v>84</v>
      </c>
      <c r="AA12" s="286">
        <f t="shared" ref="AA12:AA22" si="13">T12-X12</f>
        <v>917</v>
      </c>
      <c r="AB12" s="286">
        <f t="shared" si="11"/>
        <v>1886</v>
      </c>
    </row>
    <row r="13" spans="1:28" ht="31.5" x14ac:dyDescent="0.25">
      <c r="A13" s="15" t="s">
        <v>4</v>
      </c>
      <c r="B13" s="249">
        <v>2.5230000000000001</v>
      </c>
      <c r="C13" s="260">
        <v>0.47599999999999998</v>
      </c>
      <c r="D13" s="264">
        <f t="shared" si="1"/>
        <v>2.0470000000000002</v>
      </c>
      <c r="E13" s="265"/>
      <c r="F13" s="45">
        <f>ROUNDUP(C13/1.5,0)</f>
        <v>1</v>
      </c>
      <c r="G13" s="262"/>
      <c r="H13" s="45">
        <f>'2015'!H13*'2017'!$B$4</f>
        <v>586.70000000000005</v>
      </c>
      <c r="I13" s="17">
        <f t="shared" si="2"/>
        <v>177.2</v>
      </c>
      <c r="J13" s="45">
        <f t="shared" si="3"/>
        <v>763.9</v>
      </c>
      <c r="K13" s="17">
        <f t="shared" si="4"/>
        <v>764</v>
      </c>
      <c r="L13" s="17">
        <f t="shared" si="5"/>
        <v>153</v>
      </c>
      <c r="M13" s="266">
        <v>2.5000000000000001E-3</v>
      </c>
      <c r="N13" s="17">
        <v>2586</v>
      </c>
      <c r="O13" s="17">
        <f t="shared" si="0"/>
        <v>6</v>
      </c>
      <c r="P13" s="18">
        <f t="shared" si="6"/>
        <v>923</v>
      </c>
      <c r="Q13" s="17">
        <v>0.5</v>
      </c>
      <c r="R13" s="17">
        <f t="shared" si="7"/>
        <v>382</v>
      </c>
      <c r="S13" s="17">
        <f t="shared" si="8"/>
        <v>76</v>
      </c>
      <c r="T13" s="18">
        <f t="shared" si="12"/>
        <v>458</v>
      </c>
      <c r="U13" s="250">
        <f t="shared" si="9"/>
        <v>1381</v>
      </c>
      <c r="V13" s="244"/>
      <c r="W13" s="17">
        <v>862</v>
      </c>
      <c r="X13" s="17"/>
      <c r="Y13" s="17"/>
      <c r="Z13" s="286">
        <f t="shared" si="10"/>
        <v>61</v>
      </c>
      <c r="AA13" s="286">
        <f t="shared" si="13"/>
        <v>458</v>
      </c>
      <c r="AB13" s="286">
        <f t="shared" si="11"/>
        <v>1381</v>
      </c>
    </row>
    <row r="14" spans="1:28" ht="31.5" x14ac:dyDescent="0.25">
      <c r="A14" s="15" t="s">
        <v>5</v>
      </c>
      <c r="B14" s="249">
        <v>9.9209999999999994</v>
      </c>
      <c r="C14" s="260">
        <v>2.0459999999999998</v>
      </c>
      <c r="D14" s="264">
        <f t="shared" si="1"/>
        <v>7.875</v>
      </c>
      <c r="E14" s="265">
        <f>C14/1.5</f>
        <v>1.3640000000000001</v>
      </c>
      <c r="F14" s="45">
        <f>ROUND(C14/1.5,0)</f>
        <v>1</v>
      </c>
      <c r="G14" s="262"/>
      <c r="H14" s="45">
        <f>'2015'!H14*'2017'!$B$4</f>
        <v>586.70000000000005</v>
      </c>
      <c r="I14" s="17">
        <f t="shared" si="2"/>
        <v>177.2</v>
      </c>
      <c r="J14" s="45">
        <f t="shared" si="3"/>
        <v>763.9</v>
      </c>
      <c r="K14" s="17">
        <f t="shared" si="4"/>
        <v>764</v>
      </c>
      <c r="L14" s="17">
        <f t="shared" si="5"/>
        <v>153</v>
      </c>
      <c r="M14" s="266">
        <v>2.5000000000000001E-3</v>
      </c>
      <c r="N14" s="17">
        <v>29953</v>
      </c>
      <c r="O14" s="17">
        <f t="shared" si="0"/>
        <v>75</v>
      </c>
      <c r="P14" s="18">
        <f t="shared" si="6"/>
        <v>992</v>
      </c>
      <c r="Q14" s="17">
        <v>1</v>
      </c>
      <c r="R14" s="17">
        <f t="shared" si="7"/>
        <v>764</v>
      </c>
      <c r="S14" s="17">
        <f t="shared" si="8"/>
        <v>153</v>
      </c>
      <c r="T14" s="18">
        <f t="shared" si="12"/>
        <v>917</v>
      </c>
      <c r="U14" s="250">
        <f t="shared" si="9"/>
        <v>1909</v>
      </c>
      <c r="V14" s="244"/>
      <c r="W14" s="17">
        <v>901</v>
      </c>
      <c r="X14" s="17"/>
      <c r="Y14" s="17"/>
      <c r="Z14" s="286">
        <f t="shared" si="10"/>
        <v>91</v>
      </c>
      <c r="AA14" s="286">
        <f t="shared" si="13"/>
        <v>917</v>
      </c>
      <c r="AB14" s="286">
        <f t="shared" si="11"/>
        <v>1909</v>
      </c>
    </row>
    <row r="15" spans="1:28" ht="31.5" x14ac:dyDescent="0.25">
      <c r="A15" s="15" t="s">
        <v>6</v>
      </c>
      <c r="B15" s="249">
        <v>2.4390000000000001</v>
      </c>
      <c r="C15" s="260">
        <v>0.65500000000000003</v>
      </c>
      <c r="D15" s="264">
        <f t="shared" si="1"/>
        <v>1.784</v>
      </c>
      <c r="E15" s="265"/>
      <c r="F15" s="45">
        <f>ROUNDUP(C15/1.5,0)</f>
        <v>1</v>
      </c>
      <c r="G15" s="262"/>
      <c r="H15" s="45">
        <f>'2015'!H15*'2017'!$B$4</f>
        <v>586.70000000000005</v>
      </c>
      <c r="I15" s="17">
        <f t="shared" si="2"/>
        <v>177.2</v>
      </c>
      <c r="J15" s="45">
        <f t="shared" si="3"/>
        <v>763.9</v>
      </c>
      <c r="K15" s="17">
        <f t="shared" si="4"/>
        <v>764</v>
      </c>
      <c r="L15" s="17">
        <f t="shared" si="5"/>
        <v>153</v>
      </c>
      <c r="M15" s="266">
        <v>2.5000000000000001E-3</v>
      </c>
      <c r="N15" s="17">
        <v>19517</v>
      </c>
      <c r="O15" s="17">
        <f t="shared" si="0"/>
        <v>49</v>
      </c>
      <c r="P15" s="18">
        <f t="shared" si="6"/>
        <v>966</v>
      </c>
      <c r="Q15" s="17">
        <v>0.5</v>
      </c>
      <c r="R15" s="17">
        <f t="shared" si="7"/>
        <v>382</v>
      </c>
      <c r="S15" s="17">
        <f t="shared" si="8"/>
        <v>76</v>
      </c>
      <c r="T15" s="18">
        <f t="shared" si="12"/>
        <v>458</v>
      </c>
      <c r="U15" s="250">
        <f t="shared" si="9"/>
        <v>1424</v>
      </c>
      <c r="V15" s="244"/>
      <c r="W15" s="17">
        <v>886</v>
      </c>
      <c r="X15" s="17"/>
      <c r="Y15" s="17"/>
      <c r="Z15" s="286">
        <f t="shared" si="10"/>
        <v>80</v>
      </c>
      <c r="AA15" s="286">
        <f t="shared" si="13"/>
        <v>458</v>
      </c>
      <c r="AB15" s="286">
        <f t="shared" si="11"/>
        <v>1424</v>
      </c>
    </row>
    <row r="16" spans="1:28" ht="31.5" x14ac:dyDescent="0.25">
      <c r="A16" s="15" t="s">
        <v>7</v>
      </c>
      <c r="B16" s="249">
        <v>0.68300000000000005</v>
      </c>
      <c r="C16" s="260">
        <v>0.157</v>
      </c>
      <c r="D16" s="264">
        <f t="shared" si="1"/>
        <v>0.52600000000000002</v>
      </c>
      <c r="E16" s="265"/>
      <c r="F16" s="45">
        <f>ROUNDUP(C16/1.5,0)</f>
        <v>1</v>
      </c>
      <c r="G16" s="262"/>
      <c r="H16" s="45">
        <f>'2015'!H16*'2017'!$B$4</f>
        <v>677.4</v>
      </c>
      <c r="I16" s="17">
        <f t="shared" si="2"/>
        <v>204.6</v>
      </c>
      <c r="J16" s="45">
        <f t="shared" si="3"/>
        <v>882</v>
      </c>
      <c r="K16" s="17">
        <f t="shared" si="4"/>
        <v>882</v>
      </c>
      <c r="L16" s="17">
        <f t="shared" si="5"/>
        <v>176</v>
      </c>
      <c r="M16" s="266">
        <v>2.5000000000000001E-3</v>
      </c>
      <c r="N16" s="17">
        <v>1510</v>
      </c>
      <c r="O16" s="17">
        <f t="shared" si="0"/>
        <v>4</v>
      </c>
      <c r="P16" s="18">
        <f t="shared" si="6"/>
        <v>1062</v>
      </c>
      <c r="Q16" s="17">
        <v>0.5</v>
      </c>
      <c r="R16" s="17">
        <f t="shared" si="7"/>
        <v>441</v>
      </c>
      <c r="S16" s="17">
        <f t="shared" si="8"/>
        <v>88</v>
      </c>
      <c r="T16" s="18">
        <f>ROUND(R16+S16,0)</f>
        <v>529</v>
      </c>
      <c r="U16" s="250">
        <f t="shared" si="9"/>
        <v>1591</v>
      </c>
      <c r="V16" s="244"/>
      <c r="W16" s="17">
        <v>988</v>
      </c>
      <c r="X16" s="17"/>
      <c r="Y16" s="17"/>
      <c r="Z16" s="286">
        <f t="shared" si="10"/>
        <v>74</v>
      </c>
      <c r="AA16" s="286">
        <f t="shared" si="13"/>
        <v>529</v>
      </c>
      <c r="AB16" s="286">
        <f t="shared" si="11"/>
        <v>1591</v>
      </c>
    </row>
    <row r="17" spans="1:28" ht="31.5" x14ac:dyDescent="0.25">
      <c r="A17" s="15" t="s">
        <v>8</v>
      </c>
      <c r="B17" s="249">
        <v>23.286999999999999</v>
      </c>
      <c r="C17" s="260">
        <v>5.5640000000000001</v>
      </c>
      <c r="D17" s="264">
        <f t="shared" si="1"/>
        <v>17.722999999999999</v>
      </c>
      <c r="E17" s="265">
        <f>C17/2</f>
        <v>2.782</v>
      </c>
      <c r="F17" s="45">
        <f>ROUND(C17/2,0)</f>
        <v>3</v>
      </c>
      <c r="G17" s="262"/>
      <c r="H17" s="45">
        <f>'2015'!H17*'2017'!$B$4</f>
        <v>586.70000000000005</v>
      </c>
      <c r="I17" s="17">
        <f t="shared" si="2"/>
        <v>177.2</v>
      </c>
      <c r="J17" s="45">
        <f t="shared" si="3"/>
        <v>763.9</v>
      </c>
      <c r="K17" s="17">
        <f t="shared" si="4"/>
        <v>2292</v>
      </c>
      <c r="L17" s="17">
        <f t="shared" si="5"/>
        <v>458</v>
      </c>
      <c r="M17" s="266">
        <v>2.5000000000000001E-3</v>
      </c>
      <c r="N17" s="17">
        <v>45011</v>
      </c>
      <c r="O17" s="17">
        <f t="shared" si="0"/>
        <v>113</v>
      </c>
      <c r="P17" s="18">
        <f t="shared" si="6"/>
        <v>2863</v>
      </c>
      <c r="Q17" s="17">
        <v>1</v>
      </c>
      <c r="R17" s="17">
        <f t="shared" si="7"/>
        <v>764</v>
      </c>
      <c r="S17" s="17">
        <f t="shared" si="8"/>
        <v>153</v>
      </c>
      <c r="T17" s="18">
        <f t="shared" si="12"/>
        <v>917</v>
      </c>
      <c r="U17" s="250">
        <f t="shared" si="9"/>
        <v>3780</v>
      </c>
      <c r="V17" s="244"/>
      <c r="W17" s="17">
        <v>2616</v>
      </c>
      <c r="X17" s="17"/>
      <c r="Y17" s="17"/>
      <c r="Z17" s="286">
        <f t="shared" si="10"/>
        <v>247</v>
      </c>
      <c r="AA17" s="286">
        <f t="shared" si="13"/>
        <v>917</v>
      </c>
      <c r="AB17" s="286">
        <f t="shared" si="11"/>
        <v>3780</v>
      </c>
    </row>
    <row r="18" spans="1:28" ht="31.5" x14ac:dyDescent="0.25">
      <c r="A18" s="15" t="s">
        <v>13</v>
      </c>
      <c r="B18" s="249">
        <v>2.9470000000000001</v>
      </c>
      <c r="C18" s="260">
        <v>0.77500000000000002</v>
      </c>
      <c r="D18" s="264">
        <f>B18-C18</f>
        <v>2.1720000000000002</v>
      </c>
      <c r="E18" s="265"/>
      <c r="F18" s="45">
        <f>ROUNDUP(C18/2,0)</f>
        <v>1</v>
      </c>
      <c r="G18" s="262"/>
      <c r="H18" s="45">
        <f>'2015'!H18*'2017'!$B$4</f>
        <v>632.70000000000005</v>
      </c>
      <c r="I18" s="17">
        <f t="shared" si="2"/>
        <v>191.1</v>
      </c>
      <c r="J18" s="45">
        <f t="shared" si="3"/>
        <v>823.8</v>
      </c>
      <c r="K18" s="17">
        <f t="shared" si="4"/>
        <v>824</v>
      </c>
      <c r="L18" s="17">
        <f t="shared" si="5"/>
        <v>165</v>
      </c>
      <c r="M18" s="266">
        <v>2.5000000000000001E-3</v>
      </c>
      <c r="N18" s="17">
        <v>15051</v>
      </c>
      <c r="O18" s="17">
        <f t="shared" si="0"/>
        <v>38</v>
      </c>
      <c r="P18" s="18">
        <f t="shared" si="6"/>
        <v>1027</v>
      </c>
      <c r="Q18" s="17">
        <v>0.5</v>
      </c>
      <c r="R18" s="17">
        <f t="shared" si="7"/>
        <v>412</v>
      </c>
      <c r="S18" s="17">
        <f t="shared" si="8"/>
        <v>82</v>
      </c>
      <c r="T18" s="18">
        <f>ROUND(R18+S18,0)</f>
        <v>494</v>
      </c>
      <c r="U18" s="250">
        <f t="shared" si="9"/>
        <v>1521</v>
      </c>
      <c r="V18" s="244"/>
      <c r="W18" s="17">
        <v>942</v>
      </c>
      <c r="X18" s="17"/>
      <c r="Y18" s="17"/>
      <c r="Z18" s="286">
        <f>P18-W18</f>
        <v>85</v>
      </c>
      <c r="AA18" s="286">
        <f>T18-X18</f>
        <v>494</v>
      </c>
      <c r="AB18" s="286">
        <f t="shared" si="11"/>
        <v>1521</v>
      </c>
    </row>
    <row r="19" spans="1:28" ht="31.5" x14ac:dyDescent="0.25">
      <c r="A19" s="15" t="s">
        <v>16</v>
      </c>
      <c r="B19" s="249">
        <v>4.1130000000000004</v>
      </c>
      <c r="C19" s="260">
        <v>1.1439999999999999</v>
      </c>
      <c r="D19" s="264">
        <f t="shared" si="1"/>
        <v>2.9689999999999999</v>
      </c>
      <c r="E19" s="265"/>
      <c r="F19" s="45">
        <v>1.5</v>
      </c>
      <c r="G19" s="262"/>
      <c r="H19" s="45">
        <f>'2015'!H19*'2017'!$B$4</f>
        <v>632.70000000000005</v>
      </c>
      <c r="I19" s="17">
        <f t="shared" si="2"/>
        <v>191.1</v>
      </c>
      <c r="J19" s="45">
        <f t="shared" si="3"/>
        <v>823.8</v>
      </c>
      <c r="K19" s="17">
        <f t="shared" si="4"/>
        <v>1236</v>
      </c>
      <c r="L19" s="17">
        <f t="shared" si="5"/>
        <v>247</v>
      </c>
      <c r="M19" s="266">
        <v>2.5000000000000001E-2</v>
      </c>
      <c r="N19" s="17">
        <v>17069</v>
      </c>
      <c r="O19" s="17">
        <f t="shared" si="0"/>
        <v>427</v>
      </c>
      <c r="P19" s="18">
        <f t="shared" si="6"/>
        <v>1910</v>
      </c>
      <c r="Q19" s="17">
        <v>0.5</v>
      </c>
      <c r="R19" s="17">
        <f t="shared" si="7"/>
        <v>412</v>
      </c>
      <c r="S19" s="17">
        <f t="shared" si="8"/>
        <v>82</v>
      </c>
      <c r="T19" s="18">
        <f>ROUND(R19+S19,0)</f>
        <v>494</v>
      </c>
      <c r="U19" s="250">
        <f t="shared" si="9"/>
        <v>2404</v>
      </c>
      <c r="V19" s="244"/>
      <c r="W19" s="17">
        <v>1648</v>
      </c>
      <c r="X19" s="17"/>
      <c r="Y19" s="17"/>
      <c r="Z19" s="286">
        <f t="shared" si="10"/>
        <v>262</v>
      </c>
      <c r="AA19" s="286">
        <f t="shared" si="13"/>
        <v>494</v>
      </c>
      <c r="AB19" s="286">
        <f t="shared" si="11"/>
        <v>2404</v>
      </c>
    </row>
    <row r="20" spans="1:28" ht="31.5" x14ac:dyDescent="0.25">
      <c r="A20" s="15" t="s">
        <v>15</v>
      </c>
      <c r="B20" s="249">
        <v>3.6949999999999998</v>
      </c>
      <c r="C20" s="260">
        <v>0.93799999999999994</v>
      </c>
      <c r="D20" s="264">
        <f t="shared" si="1"/>
        <v>2.7570000000000001</v>
      </c>
      <c r="E20" s="265"/>
      <c r="F20" s="45">
        <v>1.5</v>
      </c>
      <c r="G20" s="262"/>
      <c r="H20" s="45">
        <f>'2015'!H20*'2017'!$B$4</f>
        <v>632.70000000000005</v>
      </c>
      <c r="I20" s="17">
        <f t="shared" si="2"/>
        <v>191.1</v>
      </c>
      <c r="J20" s="45">
        <f t="shared" si="3"/>
        <v>823.8</v>
      </c>
      <c r="K20" s="17">
        <f t="shared" si="4"/>
        <v>1236</v>
      </c>
      <c r="L20" s="17">
        <f t="shared" si="5"/>
        <v>247</v>
      </c>
      <c r="M20" s="266">
        <v>2.5000000000000001E-2</v>
      </c>
      <c r="N20" s="17">
        <v>13472</v>
      </c>
      <c r="O20" s="17">
        <f t="shared" si="0"/>
        <v>337</v>
      </c>
      <c r="P20" s="18">
        <f t="shared" si="6"/>
        <v>1820</v>
      </c>
      <c r="Q20" s="17">
        <v>0.5</v>
      </c>
      <c r="R20" s="17">
        <f t="shared" si="7"/>
        <v>412</v>
      </c>
      <c r="S20" s="17">
        <f t="shared" si="8"/>
        <v>82</v>
      </c>
      <c r="T20" s="18">
        <f>ROUND(R20+S20,0)</f>
        <v>494</v>
      </c>
      <c r="U20" s="250">
        <f t="shared" si="9"/>
        <v>2314</v>
      </c>
      <c r="V20" s="244"/>
      <c r="W20" s="17">
        <v>1647</v>
      </c>
      <c r="X20" s="17"/>
      <c r="Y20" s="17"/>
      <c r="Z20" s="286">
        <f t="shared" si="10"/>
        <v>173</v>
      </c>
      <c r="AA20" s="286">
        <f t="shared" si="13"/>
        <v>494</v>
      </c>
      <c r="AB20" s="286">
        <f t="shared" si="11"/>
        <v>2314</v>
      </c>
    </row>
    <row r="21" spans="1:28" ht="31.5" x14ac:dyDescent="0.25">
      <c r="A21" s="15" t="s">
        <v>14</v>
      </c>
      <c r="B21" s="249">
        <v>6.7539999999999996</v>
      </c>
      <c r="C21" s="260">
        <v>0.89300000000000002</v>
      </c>
      <c r="D21" s="264">
        <f t="shared" si="1"/>
        <v>5.8609999999999998</v>
      </c>
      <c r="E21" s="265"/>
      <c r="F21" s="45">
        <v>1.5</v>
      </c>
      <c r="G21" s="262">
        <v>0.5</v>
      </c>
      <c r="H21" s="45">
        <f>'2015'!H21*'2017'!$B$4</f>
        <v>632.70000000000005</v>
      </c>
      <c r="I21" s="17">
        <f t="shared" si="2"/>
        <v>191.1</v>
      </c>
      <c r="J21" s="45">
        <f t="shared" si="3"/>
        <v>823.8</v>
      </c>
      <c r="K21" s="17">
        <f t="shared" si="4"/>
        <v>1648</v>
      </c>
      <c r="L21" s="17">
        <f t="shared" si="5"/>
        <v>330</v>
      </c>
      <c r="M21" s="266">
        <v>2.5000000000000001E-2</v>
      </c>
      <c r="N21" s="17">
        <v>21502</v>
      </c>
      <c r="O21" s="17">
        <f t="shared" si="0"/>
        <v>538</v>
      </c>
      <c r="P21" s="18">
        <f t="shared" si="6"/>
        <v>2516</v>
      </c>
      <c r="Q21" s="17">
        <v>0.5</v>
      </c>
      <c r="R21" s="17">
        <f t="shared" si="7"/>
        <v>412</v>
      </c>
      <c r="S21" s="17">
        <f t="shared" si="8"/>
        <v>82</v>
      </c>
      <c r="T21" s="18">
        <f>ROUND(R21+S21,0)</f>
        <v>494</v>
      </c>
      <c r="U21" s="250">
        <f t="shared" si="9"/>
        <v>3010</v>
      </c>
      <c r="V21" s="244"/>
      <c r="W21" s="17">
        <v>2218</v>
      </c>
      <c r="X21" s="17"/>
      <c r="Y21" s="17"/>
      <c r="Z21" s="286">
        <f t="shared" si="10"/>
        <v>298</v>
      </c>
      <c r="AA21" s="286">
        <f t="shared" si="13"/>
        <v>494</v>
      </c>
      <c r="AB21" s="286">
        <f t="shared" si="11"/>
        <v>3010</v>
      </c>
    </row>
    <row r="22" spans="1:28" ht="31.5" x14ac:dyDescent="0.25">
      <c r="A22" s="267" t="s">
        <v>23</v>
      </c>
      <c r="B22" s="292">
        <v>2.19</v>
      </c>
      <c r="C22" s="293">
        <v>0.69099999999999995</v>
      </c>
      <c r="D22" s="269">
        <f t="shared" si="1"/>
        <v>1.4990000000000001</v>
      </c>
      <c r="E22" s="270"/>
      <c r="F22" s="271">
        <v>1.5</v>
      </c>
      <c r="G22" s="272"/>
      <c r="H22" s="271">
        <f>'2015'!H22*'2017'!$B$4</f>
        <v>632.70000000000005</v>
      </c>
      <c r="I22" s="273">
        <f t="shared" si="2"/>
        <v>191.1</v>
      </c>
      <c r="J22" s="271">
        <f t="shared" si="3"/>
        <v>823.8</v>
      </c>
      <c r="K22" s="273">
        <f t="shared" si="4"/>
        <v>1236</v>
      </c>
      <c r="L22" s="273">
        <f t="shared" si="5"/>
        <v>247</v>
      </c>
      <c r="M22" s="274">
        <v>2.5000000000000001E-2</v>
      </c>
      <c r="N22" s="273">
        <v>11215</v>
      </c>
      <c r="O22" s="273">
        <f t="shared" si="0"/>
        <v>280</v>
      </c>
      <c r="P22" s="275">
        <f t="shared" si="6"/>
        <v>1763</v>
      </c>
      <c r="Q22" s="17">
        <v>0.5</v>
      </c>
      <c r="R22" s="273">
        <f t="shared" si="7"/>
        <v>412</v>
      </c>
      <c r="S22" s="273">
        <f t="shared" si="8"/>
        <v>82</v>
      </c>
      <c r="T22" s="275">
        <f>ROUND(R22+S22,0)</f>
        <v>494</v>
      </c>
      <c r="U22" s="302">
        <f>P22+T22</f>
        <v>2257</v>
      </c>
      <c r="V22" s="244"/>
      <c r="W22" s="273">
        <v>1626</v>
      </c>
      <c r="X22" s="273"/>
      <c r="Y22" s="273"/>
      <c r="Z22" s="291">
        <f t="shared" si="10"/>
        <v>137</v>
      </c>
      <c r="AA22" s="291">
        <f t="shared" si="13"/>
        <v>494</v>
      </c>
      <c r="AB22" s="291">
        <f t="shared" si="11"/>
        <v>2257</v>
      </c>
    </row>
    <row r="23" spans="1:28" ht="36" customHeight="1" x14ac:dyDescent="0.25">
      <c r="A23" s="23" t="s">
        <v>27</v>
      </c>
      <c r="B23" s="295">
        <f t="shared" ref="B23:G23" si="14">SUM(B9:B22)</f>
        <v>320.81200000000001</v>
      </c>
      <c r="C23" s="295">
        <f t="shared" si="14"/>
        <v>67.055000000000007</v>
      </c>
      <c r="D23" s="9">
        <f t="shared" si="14"/>
        <v>253.75700000000001</v>
      </c>
      <c r="E23" s="54">
        <f t="shared" si="14"/>
        <v>32.334000000000003</v>
      </c>
      <c r="F23" s="24">
        <f t="shared" si="14"/>
        <v>42</v>
      </c>
      <c r="G23" s="298">
        <f t="shared" si="14"/>
        <v>12</v>
      </c>
      <c r="H23" s="55"/>
      <c r="I23" s="56"/>
      <c r="J23" s="56"/>
      <c r="K23" s="25">
        <f t="shared" ref="K23:T23" si="15">SUM(K9:K22)</f>
        <v>41821</v>
      </c>
      <c r="L23" s="25">
        <f t="shared" si="15"/>
        <v>8364</v>
      </c>
      <c r="M23" s="25"/>
      <c r="N23" s="25">
        <f>SUM(N9:N22)</f>
        <v>558347</v>
      </c>
      <c r="O23" s="25">
        <f>SUM(O9:O22)</f>
        <v>2821</v>
      </c>
      <c r="P23" s="25">
        <f>SUM(P9:P22)</f>
        <v>53006</v>
      </c>
      <c r="Q23" s="38">
        <f t="shared" si="15"/>
        <v>12</v>
      </c>
      <c r="R23" s="25">
        <f t="shared" si="15"/>
        <v>9377</v>
      </c>
      <c r="S23" s="25">
        <f t="shared" si="15"/>
        <v>1874</v>
      </c>
      <c r="T23" s="25">
        <f t="shared" si="15"/>
        <v>11251</v>
      </c>
      <c r="U23" s="303">
        <f>SUM(U9:U22)</f>
        <v>64257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12517</v>
      </c>
      <c r="AA23" s="47">
        <f t="shared" si="16"/>
        <v>11251</v>
      </c>
      <c r="AB23" s="47">
        <f t="shared" si="16"/>
        <v>64257</v>
      </c>
    </row>
    <row r="24" spans="1:28" s="309" customFormat="1" ht="15" customHeight="1" x14ac:dyDescent="0.2">
      <c r="B24" s="310"/>
      <c r="C24" s="310"/>
      <c r="G24" s="310"/>
      <c r="N24" s="310"/>
      <c r="P24" s="308">
        <f>K23+L23+O23</f>
        <v>53006</v>
      </c>
      <c r="T24" s="308">
        <f>R23+S23</f>
        <v>11251</v>
      </c>
      <c r="U24" s="311"/>
      <c r="V24" s="312"/>
    </row>
    <row r="25" spans="1:28" ht="18" customHeight="1" x14ac:dyDescent="0.25">
      <c r="A25" s="448" t="s">
        <v>190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  <c r="P25" s="448"/>
      <c r="Q25" s="448"/>
      <c r="R25" s="448"/>
      <c r="S25" s="448"/>
      <c r="T25" s="448"/>
      <c r="U25" s="44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7" t="s">
        <v>186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7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N29" s="1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ht="18.75" x14ac:dyDescent="0.3">
      <c r="A30" s="317" t="s">
        <v>196</v>
      </c>
      <c r="B30" s="1"/>
      <c r="C30" s="1"/>
      <c r="N30" s="1"/>
      <c r="U30" s="62"/>
    </row>
    <row r="31" spans="1:28" x14ac:dyDescent="0.2">
      <c r="B31" s="1"/>
      <c r="C31" s="1"/>
      <c r="N31" s="1"/>
      <c r="U31" s="5"/>
    </row>
    <row r="32" spans="1:28" x14ac:dyDescent="0.2">
      <c r="B32" s="1"/>
      <c r="C32" s="1"/>
      <c r="N32" s="1"/>
      <c r="U32" s="5"/>
    </row>
    <row r="33" spans="2:21" x14ac:dyDescent="0.2">
      <c r="B33" s="1"/>
      <c r="C33" s="1"/>
      <c r="N33" s="1"/>
      <c r="U33" s="5"/>
    </row>
    <row r="34" spans="2:21" x14ac:dyDescent="0.2">
      <c r="B34" s="1"/>
      <c r="C34" s="1"/>
      <c r="N34" s="1"/>
      <c r="U34" s="5"/>
    </row>
    <row r="35" spans="2:21" x14ac:dyDescent="0.2">
      <c r="B35" s="1"/>
      <c r="C35" s="1"/>
      <c r="N35" s="1"/>
      <c r="U35" s="5"/>
    </row>
    <row r="36" spans="2:21" x14ac:dyDescent="0.2">
      <c r="B36" s="1"/>
      <c r="C36" s="1"/>
      <c r="N36" s="1"/>
      <c r="U36" s="5"/>
    </row>
    <row r="37" spans="2:21" x14ac:dyDescent="0.2">
      <c r="B37" s="1"/>
      <c r="C37" s="1"/>
      <c r="N37" s="1"/>
      <c r="U37" s="5"/>
    </row>
    <row r="38" spans="2:21" x14ac:dyDescent="0.2">
      <c r="B38" s="1"/>
      <c r="C38" s="1"/>
      <c r="N38" s="1"/>
      <c r="U38" s="5"/>
    </row>
    <row r="39" spans="2:21" x14ac:dyDescent="0.2">
      <c r="B39" s="1"/>
      <c r="C39" s="1"/>
      <c r="N39" s="1"/>
      <c r="U39" s="5"/>
    </row>
    <row r="40" spans="2:21" x14ac:dyDescent="0.2">
      <c r="B40" s="1"/>
      <c r="C40" s="1"/>
      <c r="N40" s="1"/>
      <c r="U40" s="5"/>
    </row>
    <row r="41" spans="2:21" x14ac:dyDescent="0.2">
      <c r="B41" s="1"/>
      <c r="C41" s="1"/>
      <c r="N41" s="1"/>
      <c r="U41" s="5"/>
    </row>
    <row r="42" spans="2:21" x14ac:dyDescent="0.2">
      <c r="B42" s="1"/>
      <c r="C42" s="1"/>
      <c r="N42" s="1"/>
      <c r="U42" s="5"/>
    </row>
    <row r="43" spans="2:21" x14ac:dyDescent="0.2">
      <c r="B43" s="1"/>
      <c r="C43" s="1"/>
      <c r="N43" s="1"/>
      <c r="U43" s="5"/>
    </row>
    <row r="44" spans="2:21" x14ac:dyDescent="0.2">
      <c r="B44" s="1"/>
      <c r="C44" s="1"/>
      <c r="N44" s="1"/>
      <c r="U44" s="5"/>
    </row>
    <row r="45" spans="2:21" x14ac:dyDescent="0.2">
      <c r="B45" s="1"/>
      <c r="C45" s="1"/>
      <c r="N45" s="1"/>
      <c r="U45" s="5"/>
    </row>
    <row r="46" spans="2:21" x14ac:dyDescent="0.2">
      <c r="B46" s="1"/>
      <c r="C46" s="1"/>
      <c r="N46" s="1"/>
      <c r="U46" s="5"/>
    </row>
    <row r="47" spans="2:21" x14ac:dyDescent="0.2">
      <c r="B47" s="1"/>
      <c r="C47" s="1"/>
      <c r="N47" s="1"/>
      <c r="U47" s="5"/>
    </row>
    <row r="48" spans="2:21" x14ac:dyDescent="0.2">
      <c r="B48" s="1"/>
      <c r="C48" s="1"/>
      <c r="N48" s="1"/>
      <c r="U48" s="5"/>
    </row>
    <row r="49" spans="2:21" x14ac:dyDescent="0.2">
      <c r="B49" s="1"/>
      <c r="C49" s="1"/>
      <c r="N49" s="1"/>
      <c r="U49" s="5"/>
    </row>
    <row r="50" spans="2:21" x14ac:dyDescent="0.2">
      <c r="B50" s="1"/>
      <c r="C50" s="1"/>
      <c r="N50" s="1"/>
      <c r="U50" s="5"/>
    </row>
    <row r="54" spans="2:21" x14ac:dyDescent="0.2">
      <c r="I54" s="1">
        <v>1</v>
      </c>
      <c r="J54" s="1">
        <v>100</v>
      </c>
      <c r="K54" s="1">
        <v>1</v>
      </c>
    </row>
    <row r="55" spans="2:21" x14ac:dyDescent="0.2">
      <c r="I55" s="1">
        <v>2</v>
      </c>
      <c r="J55" s="1">
        <v>100</v>
      </c>
      <c r="K55" s="1">
        <v>1</v>
      </c>
    </row>
    <row r="56" spans="2:21" x14ac:dyDescent="0.2">
      <c r="I56" s="1">
        <v>3</v>
      </c>
      <c r="J56" s="1">
        <v>100</v>
      </c>
      <c r="K56" s="1">
        <v>1</v>
      </c>
    </row>
    <row r="57" spans="2:21" x14ac:dyDescent="0.2">
      <c r="I57" s="1">
        <v>4</v>
      </c>
      <c r="J57" s="1">
        <v>100</v>
      </c>
      <c r="K57" s="1">
        <v>1</v>
      </c>
    </row>
    <row r="58" spans="2:21" x14ac:dyDescent="0.2">
      <c r="I58" s="1">
        <v>5</v>
      </c>
      <c r="J58" s="1">
        <v>100</v>
      </c>
      <c r="K58" s="1">
        <v>1</v>
      </c>
    </row>
    <row r="59" spans="2:21" x14ac:dyDescent="0.2">
      <c r="I59" s="1">
        <v>6</v>
      </c>
      <c r="J59" s="1">
        <v>100</v>
      </c>
      <c r="K59" s="1">
        <v>1</v>
      </c>
    </row>
    <row r="60" spans="2:21" x14ac:dyDescent="0.2">
      <c r="I60" s="1">
        <v>7</v>
      </c>
      <c r="J60" s="1">
        <v>107</v>
      </c>
      <c r="K60" s="1">
        <v>1.07</v>
      </c>
    </row>
    <row r="61" spans="2:21" x14ac:dyDescent="0.2">
      <c r="I61" s="1">
        <v>8</v>
      </c>
      <c r="J61" s="1">
        <v>107</v>
      </c>
      <c r="K61" s="1">
        <v>1.07</v>
      </c>
    </row>
    <row r="62" spans="2:21" x14ac:dyDescent="0.2">
      <c r="I62" s="1">
        <v>9</v>
      </c>
      <c r="J62" s="1">
        <v>107</v>
      </c>
      <c r="K62" s="1">
        <v>1.07</v>
      </c>
    </row>
    <row r="63" spans="2:21" x14ac:dyDescent="0.2">
      <c r="I63" s="1">
        <v>10</v>
      </c>
      <c r="J63" s="1">
        <v>107</v>
      </c>
      <c r="K63" s="1">
        <v>1.07</v>
      </c>
    </row>
    <row r="64" spans="2:21" x14ac:dyDescent="0.2">
      <c r="I64" s="1">
        <v>11</v>
      </c>
      <c r="J64" s="1">
        <v>107</v>
      </c>
      <c r="K64" s="1">
        <v>1.07</v>
      </c>
    </row>
    <row r="65" spans="9:11" x14ac:dyDescent="0.2">
      <c r="I65" s="1">
        <v>12</v>
      </c>
      <c r="J65" s="1">
        <v>107</v>
      </c>
      <c r="K65" s="1">
        <v>1.07</v>
      </c>
    </row>
    <row r="66" spans="9:11" x14ac:dyDescent="0.2">
      <c r="J66" s="1">
        <f>SUM(J54:J65)</f>
        <v>1242</v>
      </c>
      <c r="K66" s="1">
        <f>SUM(K54:K65)</f>
        <v>12.42</v>
      </c>
    </row>
    <row r="67" spans="9:11" x14ac:dyDescent="0.2">
      <c r="K67" s="1">
        <v>12</v>
      </c>
    </row>
    <row r="68" spans="9:11" x14ac:dyDescent="0.2">
      <c r="K68" s="1">
        <f>K66/K67</f>
        <v>1.0349999999999999</v>
      </c>
    </row>
  </sheetData>
  <mergeCells count="33">
    <mergeCell ref="A25:U25"/>
    <mergeCell ref="A26:U26"/>
    <mergeCell ref="A27:U27"/>
    <mergeCell ref="A28:U28"/>
    <mergeCell ref="Z5:Z7"/>
    <mergeCell ref="Q5:Q7"/>
    <mergeCell ref="R5:R7"/>
    <mergeCell ref="AA5:AA7"/>
    <mergeCell ref="AB5:AB7"/>
    <mergeCell ref="B6:B7"/>
    <mergeCell ref="C6:D6"/>
    <mergeCell ref="W8:Y8"/>
    <mergeCell ref="Z8:AB8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topLeftCell="A7" zoomScale="75" zoomScaleNormal="75" zoomScaleSheetLayoutView="80" workbookViewId="0">
      <selection activeCell="F9" sqref="F9"/>
    </sheetView>
  </sheetViews>
  <sheetFormatPr defaultColWidth="9.140625" defaultRowHeight="12.75" x14ac:dyDescent="0.2"/>
  <cols>
    <col min="1" max="1" width="30" style="247" customWidth="1"/>
    <col min="2" max="2" width="10.85546875" style="314" customWidth="1"/>
    <col min="3" max="3" width="12.140625" style="49" customWidth="1"/>
    <col min="4" max="4" width="11" style="314" customWidth="1"/>
    <col min="5" max="5" width="15.85546875" style="247" customWidth="1"/>
    <col min="6" max="6" width="15.28515625" style="247" customWidth="1"/>
    <col min="7" max="7" width="16" style="247" customWidth="1"/>
    <col min="8" max="8" width="11.28515625" style="247" customWidth="1"/>
    <col min="9" max="9" width="16.140625" style="247" customWidth="1"/>
    <col min="10" max="10" width="15.85546875" style="247" customWidth="1"/>
    <col min="11" max="11" width="11.42578125" style="247" customWidth="1"/>
    <col min="12" max="12" width="16.85546875" style="247" customWidth="1"/>
    <col min="13" max="13" width="12.28515625" style="247" customWidth="1"/>
    <col min="14" max="14" width="15" style="247" customWidth="1"/>
    <col min="15" max="15" width="16.85546875" style="319" customWidth="1"/>
    <col min="16" max="16" width="17.85546875" style="247" customWidth="1"/>
    <col min="17" max="17" width="13.42578125" style="247" customWidth="1"/>
    <col min="18" max="18" width="13.85546875" style="247" customWidth="1"/>
    <col min="19" max="19" width="15.42578125" style="319" customWidth="1"/>
    <col min="20" max="20" width="12.42578125" style="306" customWidth="1"/>
    <col min="21" max="21" width="16.28515625" style="247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T1" s="299" t="s">
        <v>204</v>
      </c>
    </row>
    <row r="2" spans="1:26" ht="15.75" customHeight="1" x14ac:dyDescent="0.2">
      <c r="A2" s="314"/>
      <c r="T2" s="299" t="s">
        <v>205</v>
      </c>
    </row>
    <row r="3" spans="1:26" ht="48.6" customHeight="1" x14ac:dyDescent="0.2">
      <c r="A3" s="462" t="s">
        <v>206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</row>
    <row r="4" spans="1:26" ht="27" customHeight="1" x14ac:dyDescent="0.2">
      <c r="A4" s="333" t="s">
        <v>44</v>
      </c>
      <c r="B4" s="318">
        <f>(12*1.07)/(12*1.07)</f>
        <v>1</v>
      </c>
      <c r="T4" s="300" t="s">
        <v>37</v>
      </c>
    </row>
    <row r="5" spans="1:26" s="320" customFormat="1" ht="76.5" customHeight="1" x14ac:dyDescent="0.2">
      <c r="A5" s="455" t="s">
        <v>38</v>
      </c>
      <c r="B5" s="464" t="s">
        <v>198</v>
      </c>
      <c r="C5" s="465"/>
      <c r="D5" s="466"/>
      <c r="E5" s="463" t="s">
        <v>157</v>
      </c>
      <c r="F5" s="452" t="s">
        <v>164</v>
      </c>
      <c r="G5" s="452" t="s">
        <v>148</v>
      </c>
      <c r="H5" s="463" t="s">
        <v>45</v>
      </c>
      <c r="I5" s="452" t="s">
        <v>149</v>
      </c>
      <c r="J5" s="455" t="s">
        <v>150</v>
      </c>
      <c r="K5" s="455" t="s">
        <v>151</v>
      </c>
      <c r="L5" s="459" t="s">
        <v>162</v>
      </c>
      <c r="M5" s="459" t="s">
        <v>163</v>
      </c>
      <c r="N5" s="459" t="s">
        <v>159</v>
      </c>
      <c r="O5" s="450" t="s">
        <v>201</v>
      </c>
      <c r="P5" s="455" t="s">
        <v>193</v>
      </c>
      <c r="Q5" s="455" t="s">
        <v>152</v>
      </c>
      <c r="R5" s="455" t="s">
        <v>153</v>
      </c>
      <c r="S5" s="450" t="s">
        <v>202</v>
      </c>
      <c r="T5" s="450" t="s">
        <v>154</v>
      </c>
      <c r="U5" s="456"/>
      <c r="V5" s="456"/>
      <c r="W5" s="456"/>
      <c r="X5" s="456"/>
      <c r="Y5" s="456"/>
      <c r="Z5" s="456"/>
    </row>
    <row r="6" spans="1:26" s="321" customFormat="1" ht="12.75" customHeight="1" x14ac:dyDescent="0.2">
      <c r="A6" s="455"/>
      <c r="B6" s="455" t="s">
        <v>17</v>
      </c>
      <c r="C6" s="457" t="s">
        <v>42</v>
      </c>
      <c r="D6" s="458"/>
      <c r="E6" s="463"/>
      <c r="F6" s="453"/>
      <c r="G6" s="453"/>
      <c r="H6" s="463"/>
      <c r="I6" s="453"/>
      <c r="J6" s="455"/>
      <c r="K6" s="455"/>
      <c r="L6" s="460"/>
      <c r="M6" s="460"/>
      <c r="N6" s="460"/>
      <c r="O6" s="450"/>
      <c r="P6" s="455"/>
      <c r="Q6" s="455"/>
      <c r="R6" s="455"/>
      <c r="S6" s="450"/>
      <c r="T6" s="450"/>
      <c r="U6" s="456"/>
      <c r="V6" s="456"/>
      <c r="W6" s="456"/>
      <c r="X6" s="456"/>
      <c r="Y6" s="456"/>
      <c r="Z6" s="456"/>
    </row>
    <row r="7" spans="1:26" s="320" customFormat="1" ht="142.5" customHeight="1" x14ac:dyDescent="0.2">
      <c r="A7" s="455"/>
      <c r="B7" s="455"/>
      <c r="C7" s="331" t="s">
        <v>18</v>
      </c>
      <c r="D7" s="332" t="s">
        <v>10</v>
      </c>
      <c r="E7" s="463"/>
      <c r="F7" s="454"/>
      <c r="G7" s="454"/>
      <c r="H7" s="463"/>
      <c r="I7" s="454"/>
      <c r="J7" s="455"/>
      <c r="K7" s="455"/>
      <c r="L7" s="461"/>
      <c r="M7" s="461"/>
      <c r="N7" s="461"/>
      <c r="O7" s="450"/>
      <c r="P7" s="455"/>
      <c r="Q7" s="455"/>
      <c r="R7" s="455"/>
      <c r="S7" s="450"/>
      <c r="T7" s="450"/>
      <c r="U7" s="456"/>
      <c r="V7" s="456"/>
      <c r="W7" s="456"/>
      <c r="X7" s="456"/>
      <c r="Y7" s="456"/>
      <c r="Z7" s="456"/>
    </row>
    <row r="8" spans="1:26" s="322" customFormat="1" ht="25.5" customHeight="1" x14ac:dyDescent="0.2">
      <c r="A8" s="316">
        <v>1</v>
      </c>
      <c r="B8" s="316">
        <v>2</v>
      </c>
      <c r="C8" s="4" t="s">
        <v>31</v>
      </c>
      <c r="D8" s="316" t="s">
        <v>32</v>
      </c>
      <c r="E8" s="316">
        <v>3</v>
      </c>
      <c r="F8" s="316" t="s">
        <v>173</v>
      </c>
      <c r="G8" s="316">
        <v>4</v>
      </c>
      <c r="H8" s="316">
        <v>5</v>
      </c>
      <c r="I8" s="316" t="s">
        <v>155</v>
      </c>
      <c r="J8" s="316" t="s">
        <v>174</v>
      </c>
      <c r="K8" s="316" t="s">
        <v>156</v>
      </c>
      <c r="L8" s="316">
        <v>9</v>
      </c>
      <c r="M8" s="316">
        <v>10</v>
      </c>
      <c r="N8" s="316" t="s">
        <v>175</v>
      </c>
      <c r="O8" s="301" t="s">
        <v>176</v>
      </c>
      <c r="P8" s="316">
        <v>13</v>
      </c>
      <c r="Q8" s="316" t="s">
        <v>177</v>
      </c>
      <c r="R8" s="316" t="s">
        <v>178</v>
      </c>
      <c r="S8" s="301" t="s">
        <v>179</v>
      </c>
      <c r="T8" s="301" t="s">
        <v>180</v>
      </c>
      <c r="U8" s="467"/>
      <c r="V8" s="467"/>
      <c r="W8" s="467"/>
      <c r="X8" s="468"/>
      <c r="Y8" s="468"/>
      <c r="Z8" s="468"/>
    </row>
    <row r="9" spans="1:26" ht="38.25" customHeight="1" x14ac:dyDescent="0.25">
      <c r="A9" s="338" t="s">
        <v>0</v>
      </c>
      <c r="B9" s="277">
        <v>180.45400000000001</v>
      </c>
      <c r="C9" s="277">
        <v>34.881999999999998</v>
      </c>
      <c r="D9" s="277">
        <f>B9-C9</f>
        <v>145.572</v>
      </c>
      <c r="E9" s="289">
        <f>ROUND(C9/2,0)</f>
        <v>17</v>
      </c>
      <c r="F9" s="256">
        <v>6.5</v>
      </c>
      <c r="G9" s="256">
        <f>'[1]2015'!H9*'[1]2018-2020'!$B$4</f>
        <v>566.9</v>
      </c>
      <c r="H9" s="245">
        <f>ROUND(IF(G9&lt;876,G9*0.302,876*0.302+(G9-876)*0.102),1)</f>
        <v>171.2</v>
      </c>
      <c r="I9" s="256">
        <f>ROUND(G9+H9,1)</f>
        <v>738.1</v>
      </c>
      <c r="J9" s="259">
        <f>ROUND(I9*(E9+F9),0)</f>
        <v>17345</v>
      </c>
      <c r="K9" s="259">
        <f>ROUND(J9*0.2,0)</f>
        <v>3469</v>
      </c>
      <c r="L9" s="323">
        <v>2.5000000000000001E-3</v>
      </c>
      <c r="M9" s="259">
        <v>200239</v>
      </c>
      <c r="N9" s="251">
        <f>ROUND(L9*M9,0)</f>
        <v>501</v>
      </c>
      <c r="O9" s="339">
        <f>ROUND((J9+K9+N9),0)</f>
        <v>21315</v>
      </c>
      <c r="P9" s="259">
        <v>2</v>
      </c>
      <c r="Q9" s="259">
        <f>ROUND(I9*P9,0)</f>
        <v>1476</v>
      </c>
      <c r="R9" s="259">
        <f>ROUND(Q9*0.2,0)</f>
        <v>295</v>
      </c>
      <c r="S9" s="339">
        <f>ROUND(Q9+R9,0)</f>
        <v>1771</v>
      </c>
      <c r="T9" s="339">
        <f>O9+S9</f>
        <v>23086</v>
      </c>
      <c r="U9" s="328"/>
      <c r="V9" s="328"/>
      <c r="W9" s="328"/>
      <c r="X9" s="329"/>
      <c r="Y9" s="329"/>
      <c r="Z9" s="329"/>
    </row>
    <row r="10" spans="1:26" ht="38.25" customHeight="1" x14ac:dyDescent="0.25">
      <c r="A10" s="340" t="s">
        <v>1</v>
      </c>
      <c r="B10" s="16">
        <v>63.610999999999997</v>
      </c>
      <c r="C10" s="264">
        <v>13.045999999999999</v>
      </c>
      <c r="D10" s="264">
        <f t="shared" ref="D10:D22" si="0">B10-C10</f>
        <v>50.564999999999998</v>
      </c>
      <c r="E10" s="290">
        <f>ROUND(C10/1.8,0)</f>
        <v>7</v>
      </c>
      <c r="F10" s="262">
        <v>5</v>
      </c>
      <c r="G10" s="262">
        <f>'[1]2015'!H10*'[1]2018-2020'!$B$4</f>
        <v>566.9</v>
      </c>
      <c r="H10" s="252">
        <f t="shared" ref="H10:H15" si="1">ROUND(IF(G10&lt;876,G10*0.302,876*0.302+(G10-876)*0.102),1)</f>
        <v>171.2</v>
      </c>
      <c r="I10" s="262">
        <f t="shared" ref="I10:I22" si="2">ROUND(G10+H10,1)</f>
        <v>738.1</v>
      </c>
      <c r="J10" s="251">
        <f t="shared" ref="J10:J22" si="3">ROUND(I10*(E10+F10),0)</f>
        <v>8857</v>
      </c>
      <c r="K10" s="251">
        <f>ROUND(J10*0.2,0)</f>
        <v>1771</v>
      </c>
      <c r="L10" s="334">
        <v>2.5000000000000001E-3</v>
      </c>
      <c r="M10" s="251">
        <v>146908</v>
      </c>
      <c r="N10" s="251">
        <f t="shared" ref="N10:N22" si="4">ROUND(L10*M10,0)</f>
        <v>367</v>
      </c>
      <c r="O10" s="341">
        <f>ROUND((J10+K10+N10),0)</f>
        <v>10995</v>
      </c>
      <c r="P10" s="251">
        <v>2</v>
      </c>
      <c r="Q10" s="251">
        <f t="shared" ref="Q10:Q22" si="5">ROUND(I10*P10,0)</f>
        <v>1476</v>
      </c>
      <c r="R10" s="251">
        <f t="shared" ref="R10:R22" si="6">ROUND(Q10*0.2,0)</f>
        <v>295</v>
      </c>
      <c r="S10" s="341">
        <f>ROUND(Q10+R10,0)</f>
        <v>1771</v>
      </c>
      <c r="T10" s="341">
        <f>O10+S10</f>
        <v>12766</v>
      </c>
      <c r="U10" s="328"/>
      <c r="V10" s="328"/>
      <c r="W10" s="328"/>
      <c r="X10" s="329"/>
      <c r="Y10" s="329"/>
      <c r="Z10" s="329"/>
    </row>
    <row r="11" spans="1:26" ht="38.25" customHeight="1" x14ac:dyDescent="0.25">
      <c r="A11" s="340" t="s">
        <v>2</v>
      </c>
      <c r="B11" s="16">
        <v>9.77</v>
      </c>
      <c r="C11" s="264">
        <v>1.9890000000000001</v>
      </c>
      <c r="D11" s="264">
        <f t="shared" si="0"/>
        <v>7.7809999999999997</v>
      </c>
      <c r="E11" s="290">
        <f t="shared" ref="E11:E16" si="7">ROUNDUP(C11/1.5,0)</f>
        <v>2</v>
      </c>
      <c r="F11" s="262"/>
      <c r="G11" s="262">
        <f>'[1]2015'!H11*'[1]2018-2020'!$B$4</f>
        <v>566.9</v>
      </c>
      <c r="H11" s="252">
        <f t="shared" si="1"/>
        <v>171.2</v>
      </c>
      <c r="I11" s="262">
        <f t="shared" si="2"/>
        <v>738.1</v>
      </c>
      <c r="J11" s="251">
        <f t="shared" si="3"/>
        <v>1476</v>
      </c>
      <c r="K11" s="251">
        <f t="shared" ref="K11:K22" si="8">ROUND(J11*0.2,0)</f>
        <v>295</v>
      </c>
      <c r="L11" s="334">
        <v>2.5000000000000001E-3</v>
      </c>
      <c r="M11" s="251">
        <v>25075</v>
      </c>
      <c r="N11" s="251">
        <f t="shared" si="4"/>
        <v>63</v>
      </c>
      <c r="O11" s="341">
        <f t="shared" ref="O11:O22" si="9">ROUND((J11+K11+N11),0)</f>
        <v>1834</v>
      </c>
      <c r="P11" s="251">
        <v>1</v>
      </c>
      <c r="Q11" s="251">
        <f t="shared" si="5"/>
        <v>738</v>
      </c>
      <c r="R11" s="251">
        <f t="shared" si="6"/>
        <v>148</v>
      </c>
      <c r="S11" s="341">
        <f t="shared" ref="S11:S17" si="10">ROUND(Q11+R11,0)</f>
        <v>886</v>
      </c>
      <c r="T11" s="341">
        <f t="shared" ref="T11:T21" si="11">O11+S11</f>
        <v>2720</v>
      </c>
      <c r="U11" s="328"/>
      <c r="V11" s="328"/>
      <c r="W11" s="328"/>
      <c r="X11" s="329"/>
      <c r="Y11" s="329"/>
      <c r="Z11" s="329"/>
    </row>
    <row r="12" spans="1:26" ht="38.25" customHeight="1" x14ac:dyDescent="0.25">
      <c r="A12" s="340" t="s">
        <v>3</v>
      </c>
      <c r="B12" s="16">
        <v>7.4130000000000003</v>
      </c>
      <c r="C12" s="264">
        <v>1.3140000000000001</v>
      </c>
      <c r="D12" s="264">
        <f t="shared" si="0"/>
        <v>6.0990000000000002</v>
      </c>
      <c r="E12" s="290">
        <f t="shared" si="7"/>
        <v>1</v>
      </c>
      <c r="F12" s="262"/>
      <c r="G12" s="262">
        <f>'[1]2015'!H12*'[1]2018-2020'!$B$4</f>
        <v>566.9</v>
      </c>
      <c r="H12" s="252">
        <f t="shared" si="1"/>
        <v>171.2</v>
      </c>
      <c r="I12" s="262">
        <f t="shared" si="2"/>
        <v>738.1</v>
      </c>
      <c r="J12" s="251">
        <f t="shared" si="3"/>
        <v>738</v>
      </c>
      <c r="K12" s="251">
        <f t="shared" si="8"/>
        <v>148</v>
      </c>
      <c r="L12" s="334">
        <v>2.5000000000000001E-3</v>
      </c>
      <c r="M12" s="251">
        <v>22526</v>
      </c>
      <c r="N12" s="251">
        <f t="shared" si="4"/>
        <v>56</v>
      </c>
      <c r="O12" s="341">
        <f t="shared" si="9"/>
        <v>942</v>
      </c>
      <c r="P12" s="251">
        <v>1</v>
      </c>
      <c r="Q12" s="251">
        <f t="shared" si="5"/>
        <v>738</v>
      </c>
      <c r="R12" s="251">
        <f t="shared" si="6"/>
        <v>148</v>
      </c>
      <c r="S12" s="341">
        <f t="shared" si="10"/>
        <v>886</v>
      </c>
      <c r="T12" s="341">
        <f t="shared" si="11"/>
        <v>1828</v>
      </c>
      <c r="U12" s="328"/>
      <c r="V12" s="328"/>
      <c r="W12" s="328"/>
      <c r="X12" s="329"/>
      <c r="Y12" s="329"/>
      <c r="Z12" s="329"/>
    </row>
    <row r="13" spans="1:26" ht="38.25" customHeight="1" x14ac:dyDescent="0.25">
      <c r="A13" s="340" t="s">
        <v>4</v>
      </c>
      <c r="B13" s="16">
        <v>2.4590000000000001</v>
      </c>
      <c r="C13" s="264">
        <v>0.45900000000000002</v>
      </c>
      <c r="D13" s="264">
        <f t="shared" si="0"/>
        <v>2</v>
      </c>
      <c r="E13" s="290">
        <f t="shared" si="7"/>
        <v>1</v>
      </c>
      <c r="F13" s="262"/>
      <c r="G13" s="262">
        <f>'[1]2015'!H13*'[1]2018-2020'!$B$4</f>
        <v>566.9</v>
      </c>
      <c r="H13" s="252">
        <f t="shared" si="1"/>
        <v>171.2</v>
      </c>
      <c r="I13" s="262">
        <f t="shared" si="2"/>
        <v>738.1</v>
      </c>
      <c r="J13" s="251">
        <f t="shared" si="3"/>
        <v>738</v>
      </c>
      <c r="K13" s="251">
        <f t="shared" si="8"/>
        <v>148</v>
      </c>
      <c r="L13" s="334">
        <v>2.5000000000000001E-3</v>
      </c>
      <c r="M13" s="251">
        <v>2065</v>
      </c>
      <c r="N13" s="251">
        <f t="shared" si="4"/>
        <v>5</v>
      </c>
      <c r="O13" s="341">
        <f t="shared" si="9"/>
        <v>891</v>
      </c>
      <c r="P13" s="252">
        <v>0.5</v>
      </c>
      <c r="Q13" s="251">
        <f t="shared" si="5"/>
        <v>369</v>
      </c>
      <c r="R13" s="251">
        <f t="shared" si="6"/>
        <v>74</v>
      </c>
      <c r="S13" s="341">
        <f t="shared" si="10"/>
        <v>443</v>
      </c>
      <c r="T13" s="341">
        <f t="shared" si="11"/>
        <v>1334</v>
      </c>
      <c r="U13" s="328"/>
      <c r="V13" s="328"/>
      <c r="W13" s="328"/>
      <c r="X13" s="329"/>
      <c r="Y13" s="329"/>
      <c r="Z13" s="329"/>
    </row>
    <row r="14" spans="1:26" ht="38.25" customHeight="1" x14ac:dyDescent="0.25">
      <c r="A14" s="340" t="s">
        <v>5</v>
      </c>
      <c r="B14" s="16">
        <v>9.6159999999999997</v>
      </c>
      <c r="C14" s="264">
        <v>1.98</v>
      </c>
      <c r="D14" s="264">
        <f t="shared" si="0"/>
        <v>7.6360000000000001</v>
      </c>
      <c r="E14" s="290">
        <f t="shared" si="7"/>
        <v>2</v>
      </c>
      <c r="F14" s="262"/>
      <c r="G14" s="262">
        <f>'[1]2015'!H14*'[1]2018-2020'!$B$4</f>
        <v>566.9</v>
      </c>
      <c r="H14" s="252">
        <f t="shared" si="1"/>
        <v>171.2</v>
      </c>
      <c r="I14" s="262">
        <f t="shared" si="2"/>
        <v>738.1</v>
      </c>
      <c r="J14" s="251">
        <f t="shared" si="3"/>
        <v>1476</v>
      </c>
      <c r="K14" s="251">
        <f t="shared" si="8"/>
        <v>295</v>
      </c>
      <c r="L14" s="334">
        <v>2.5000000000000001E-3</v>
      </c>
      <c r="M14" s="251">
        <v>33145</v>
      </c>
      <c r="N14" s="251">
        <f t="shared" si="4"/>
        <v>83</v>
      </c>
      <c r="O14" s="341">
        <f t="shared" si="9"/>
        <v>1854</v>
      </c>
      <c r="P14" s="251">
        <v>1</v>
      </c>
      <c r="Q14" s="251">
        <f t="shared" si="5"/>
        <v>738</v>
      </c>
      <c r="R14" s="251">
        <f t="shared" si="6"/>
        <v>148</v>
      </c>
      <c r="S14" s="341">
        <f t="shared" si="10"/>
        <v>886</v>
      </c>
      <c r="T14" s="341">
        <f t="shared" si="11"/>
        <v>2740</v>
      </c>
      <c r="U14" s="328"/>
      <c r="V14" s="328"/>
      <c r="W14" s="328"/>
      <c r="X14" s="329"/>
      <c r="Y14" s="329"/>
      <c r="Z14" s="329"/>
    </row>
    <row r="15" spans="1:26" ht="38.25" customHeight="1" x14ac:dyDescent="0.25">
      <c r="A15" s="340" t="s">
        <v>6</v>
      </c>
      <c r="B15" s="16">
        <v>2.4390000000000001</v>
      </c>
      <c r="C15" s="264">
        <v>0.624</v>
      </c>
      <c r="D15" s="264">
        <f t="shared" si="0"/>
        <v>1.8149999999999999</v>
      </c>
      <c r="E15" s="290">
        <f t="shared" si="7"/>
        <v>1</v>
      </c>
      <c r="F15" s="262"/>
      <c r="G15" s="262">
        <f>'[1]2015'!H15*'[1]2018-2020'!$B$4</f>
        <v>566.9</v>
      </c>
      <c r="H15" s="252">
        <f t="shared" si="1"/>
        <v>171.2</v>
      </c>
      <c r="I15" s="262">
        <f t="shared" si="2"/>
        <v>738.1</v>
      </c>
      <c r="J15" s="251">
        <f t="shared" si="3"/>
        <v>738</v>
      </c>
      <c r="K15" s="251">
        <f t="shared" si="8"/>
        <v>148</v>
      </c>
      <c r="L15" s="334">
        <v>2.5000000000000001E-3</v>
      </c>
      <c r="M15" s="251">
        <v>17441</v>
      </c>
      <c r="N15" s="251">
        <f t="shared" si="4"/>
        <v>44</v>
      </c>
      <c r="O15" s="341">
        <f t="shared" si="9"/>
        <v>930</v>
      </c>
      <c r="P15" s="252">
        <v>0.5</v>
      </c>
      <c r="Q15" s="251">
        <f t="shared" si="5"/>
        <v>369</v>
      </c>
      <c r="R15" s="251">
        <f t="shared" si="6"/>
        <v>74</v>
      </c>
      <c r="S15" s="341">
        <f t="shared" si="10"/>
        <v>443</v>
      </c>
      <c r="T15" s="341">
        <f t="shared" si="11"/>
        <v>1373</v>
      </c>
      <c r="U15" s="328"/>
      <c r="V15" s="328"/>
      <c r="W15" s="328"/>
      <c r="X15" s="329"/>
      <c r="Y15" s="329"/>
      <c r="Z15" s="329"/>
    </row>
    <row r="16" spans="1:26" ht="38.25" customHeight="1" x14ac:dyDescent="0.25">
      <c r="A16" s="340" t="s">
        <v>7</v>
      </c>
      <c r="B16" s="16">
        <v>0.68799999999999994</v>
      </c>
      <c r="C16" s="264">
        <v>0.14799999999999999</v>
      </c>
      <c r="D16" s="264">
        <f t="shared" si="0"/>
        <v>0.54</v>
      </c>
      <c r="E16" s="290">
        <f t="shared" si="7"/>
        <v>1</v>
      </c>
      <c r="F16" s="262"/>
      <c r="G16" s="262">
        <f>'[1]2015'!H16*'[1]2018-2020'!$B$4</f>
        <v>654.5</v>
      </c>
      <c r="H16" s="252">
        <f>ROUND(IF(G16&lt;876,G16*0.302,876*0.302+(G16-876)*0.102),1)</f>
        <v>197.7</v>
      </c>
      <c r="I16" s="262">
        <f t="shared" si="2"/>
        <v>852.2</v>
      </c>
      <c r="J16" s="251">
        <f t="shared" si="3"/>
        <v>852</v>
      </c>
      <c r="K16" s="251">
        <f t="shared" si="8"/>
        <v>170</v>
      </c>
      <c r="L16" s="334">
        <v>2.5000000000000001E-3</v>
      </c>
      <c r="M16" s="251">
        <v>1192</v>
      </c>
      <c r="N16" s="251">
        <f t="shared" si="4"/>
        <v>3</v>
      </c>
      <c r="O16" s="341">
        <f t="shared" si="9"/>
        <v>1025</v>
      </c>
      <c r="P16" s="252">
        <v>0.5</v>
      </c>
      <c r="Q16" s="251">
        <f t="shared" si="5"/>
        <v>426</v>
      </c>
      <c r="R16" s="251">
        <f t="shared" si="6"/>
        <v>85</v>
      </c>
      <c r="S16" s="341">
        <f>ROUND(Q16+R16,0)</f>
        <v>511</v>
      </c>
      <c r="T16" s="341">
        <f t="shared" si="11"/>
        <v>1536</v>
      </c>
      <c r="U16" s="328"/>
      <c r="V16" s="328"/>
      <c r="W16" s="328"/>
      <c r="X16" s="329"/>
      <c r="Y16" s="329"/>
      <c r="Z16" s="329"/>
    </row>
    <row r="17" spans="1:26" ht="38.25" customHeight="1" x14ac:dyDescent="0.25">
      <c r="A17" s="340" t="s">
        <v>8</v>
      </c>
      <c r="B17" s="16">
        <v>21.942</v>
      </c>
      <c r="C17" s="264">
        <v>5.5640000000000001</v>
      </c>
      <c r="D17" s="264">
        <f t="shared" si="0"/>
        <v>16.378</v>
      </c>
      <c r="E17" s="290">
        <f>ROUNDUP(C17/2,0)</f>
        <v>3</v>
      </c>
      <c r="F17" s="262">
        <v>1</v>
      </c>
      <c r="G17" s="262">
        <f>'[1]2015'!H17*'[1]2018-2020'!$B$4</f>
        <v>566.9</v>
      </c>
      <c r="H17" s="252">
        <f>ROUND(IF(G17&lt;876,G17*0.302,876*0.302+(G17-876)*0.102),1)</f>
        <v>171.2</v>
      </c>
      <c r="I17" s="262">
        <f t="shared" si="2"/>
        <v>738.1</v>
      </c>
      <c r="J17" s="251">
        <f t="shared" si="3"/>
        <v>2952</v>
      </c>
      <c r="K17" s="251">
        <f t="shared" si="8"/>
        <v>590</v>
      </c>
      <c r="L17" s="334">
        <v>2.5000000000000001E-3</v>
      </c>
      <c r="M17" s="251">
        <v>49075</v>
      </c>
      <c r="N17" s="251">
        <f t="shared" si="4"/>
        <v>123</v>
      </c>
      <c r="O17" s="341">
        <f t="shared" si="9"/>
        <v>3665</v>
      </c>
      <c r="P17" s="251">
        <v>1</v>
      </c>
      <c r="Q17" s="251">
        <f t="shared" si="5"/>
        <v>738</v>
      </c>
      <c r="R17" s="251">
        <f t="shared" si="6"/>
        <v>148</v>
      </c>
      <c r="S17" s="341">
        <f t="shared" si="10"/>
        <v>886</v>
      </c>
      <c r="T17" s="341">
        <f t="shared" si="11"/>
        <v>4551</v>
      </c>
      <c r="U17" s="328"/>
      <c r="V17" s="328"/>
      <c r="W17" s="328"/>
      <c r="X17" s="329"/>
      <c r="Y17" s="329"/>
      <c r="Z17" s="329"/>
    </row>
    <row r="18" spans="1:26" ht="38.25" customHeight="1" x14ac:dyDescent="0.25">
      <c r="A18" s="340" t="s">
        <v>13</v>
      </c>
      <c r="B18" s="16">
        <v>2.9220000000000002</v>
      </c>
      <c r="C18" s="264">
        <v>0.74</v>
      </c>
      <c r="D18" s="264">
        <f>B18-C18</f>
        <v>2.1819999999999999</v>
      </c>
      <c r="E18" s="290">
        <f>ROUNDUP(C18/2,0)</f>
        <v>1</v>
      </c>
      <c r="F18" s="262"/>
      <c r="G18" s="262">
        <f>'[1]2015'!H18*'[1]2018-2020'!$B$4</f>
        <v>611.29999999999995</v>
      </c>
      <c r="H18" s="252">
        <f>ROUND(IF(G18&lt;876,G18*0.302,876*0.302+(G18-876)*0.102),1)</f>
        <v>184.6</v>
      </c>
      <c r="I18" s="262">
        <f t="shared" si="2"/>
        <v>795.9</v>
      </c>
      <c r="J18" s="251">
        <f t="shared" si="3"/>
        <v>796</v>
      </c>
      <c r="K18" s="251">
        <f t="shared" si="8"/>
        <v>159</v>
      </c>
      <c r="L18" s="249">
        <v>2.5000000000000001E-2</v>
      </c>
      <c r="M18" s="251">
        <v>19730</v>
      </c>
      <c r="N18" s="251">
        <f t="shared" si="4"/>
        <v>493</v>
      </c>
      <c r="O18" s="341">
        <f t="shared" si="9"/>
        <v>1448</v>
      </c>
      <c r="P18" s="252">
        <v>0.5</v>
      </c>
      <c r="Q18" s="251">
        <f t="shared" si="5"/>
        <v>398</v>
      </c>
      <c r="R18" s="251">
        <f t="shared" si="6"/>
        <v>80</v>
      </c>
      <c r="S18" s="341">
        <f>ROUND(Q18+R18,0)</f>
        <v>478</v>
      </c>
      <c r="T18" s="341">
        <f t="shared" si="11"/>
        <v>1926</v>
      </c>
      <c r="U18" s="328"/>
      <c r="V18" s="328"/>
      <c r="W18" s="328"/>
      <c r="X18" s="329"/>
      <c r="Y18" s="329"/>
      <c r="Z18" s="329"/>
    </row>
    <row r="19" spans="1:26" ht="38.25" customHeight="1" x14ac:dyDescent="0.25">
      <c r="A19" s="340" t="s">
        <v>16</v>
      </c>
      <c r="B19" s="16">
        <v>3.9380000000000002</v>
      </c>
      <c r="C19" s="264">
        <v>1.0760000000000001</v>
      </c>
      <c r="D19" s="264">
        <f t="shared" si="0"/>
        <v>2.8620000000000001</v>
      </c>
      <c r="E19" s="262">
        <v>1.5</v>
      </c>
      <c r="F19" s="262">
        <v>0.5</v>
      </c>
      <c r="G19" s="262">
        <f>'[1]2015'!H19*'[1]2018-2020'!$B$4</f>
        <v>611.29999999999995</v>
      </c>
      <c r="H19" s="252">
        <f t="shared" ref="H19:H22" si="12">ROUND(IF(G19&lt;876,G19*0.302,876*0.302+(G19-876)*0.102),1)</f>
        <v>184.6</v>
      </c>
      <c r="I19" s="262">
        <f t="shared" si="2"/>
        <v>795.9</v>
      </c>
      <c r="J19" s="251">
        <f t="shared" si="3"/>
        <v>1592</v>
      </c>
      <c r="K19" s="251">
        <f t="shared" si="8"/>
        <v>318</v>
      </c>
      <c r="L19" s="249">
        <v>2.5000000000000001E-2</v>
      </c>
      <c r="M19" s="251">
        <v>19320</v>
      </c>
      <c r="N19" s="251">
        <f t="shared" si="4"/>
        <v>483</v>
      </c>
      <c r="O19" s="341">
        <f t="shared" si="9"/>
        <v>2393</v>
      </c>
      <c r="P19" s="252">
        <v>0.5</v>
      </c>
      <c r="Q19" s="251">
        <f t="shared" si="5"/>
        <v>398</v>
      </c>
      <c r="R19" s="251">
        <f t="shared" si="6"/>
        <v>80</v>
      </c>
      <c r="S19" s="341">
        <f>ROUND(Q19+R19,0)</f>
        <v>478</v>
      </c>
      <c r="T19" s="341">
        <f t="shared" si="11"/>
        <v>2871</v>
      </c>
      <c r="U19" s="328"/>
      <c r="V19" s="328"/>
      <c r="W19" s="328"/>
      <c r="X19" s="329"/>
      <c r="Y19" s="329"/>
      <c r="Z19" s="329"/>
    </row>
    <row r="20" spans="1:26" ht="38.25" customHeight="1" x14ac:dyDescent="0.25">
      <c r="A20" s="340" t="s">
        <v>15</v>
      </c>
      <c r="B20" s="16">
        <v>3.6629999999999998</v>
      </c>
      <c r="C20" s="264">
        <v>0.89300000000000002</v>
      </c>
      <c r="D20" s="264">
        <f t="shared" si="0"/>
        <v>2.77</v>
      </c>
      <c r="E20" s="262">
        <v>1.5</v>
      </c>
      <c r="F20" s="262"/>
      <c r="G20" s="262">
        <f>'[1]2015'!H20*'[1]2018-2020'!$B$4</f>
        <v>611.29999999999995</v>
      </c>
      <c r="H20" s="252">
        <f t="shared" si="12"/>
        <v>184.6</v>
      </c>
      <c r="I20" s="262">
        <f t="shared" si="2"/>
        <v>795.9</v>
      </c>
      <c r="J20" s="251">
        <f t="shared" si="3"/>
        <v>1194</v>
      </c>
      <c r="K20" s="251">
        <f t="shared" si="8"/>
        <v>239</v>
      </c>
      <c r="L20" s="249">
        <v>2.5000000000000001E-2</v>
      </c>
      <c r="M20" s="251">
        <v>17122</v>
      </c>
      <c r="N20" s="251">
        <f t="shared" si="4"/>
        <v>428</v>
      </c>
      <c r="O20" s="341">
        <f t="shared" si="9"/>
        <v>1861</v>
      </c>
      <c r="P20" s="252">
        <v>0.5</v>
      </c>
      <c r="Q20" s="251">
        <f t="shared" si="5"/>
        <v>398</v>
      </c>
      <c r="R20" s="251">
        <f t="shared" si="6"/>
        <v>80</v>
      </c>
      <c r="S20" s="341">
        <f>ROUND(Q20+R20,0)</f>
        <v>478</v>
      </c>
      <c r="T20" s="341">
        <f t="shared" si="11"/>
        <v>2339</v>
      </c>
      <c r="U20" s="328"/>
      <c r="V20" s="328"/>
      <c r="W20" s="328"/>
      <c r="X20" s="329"/>
      <c r="Y20" s="329"/>
      <c r="Z20" s="329"/>
    </row>
    <row r="21" spans="1:26" ht="38.25" customHeight="1" x14ac:dyDescent="0.25">
      <c r="A21" s="340" t="s">
        <v>14</v>
      </c>
      <c r="B21" s="16">
        <v>3.6859999999999999</v>
      </c>
      <c r="C21" s="264">
        <v>0.85099999999999998</v>
      </c>
      <c r="D21" s="264">
        <f t="shared" si="0"/>
        <v>2.835</v>
      </c>
      <c r="E21" s="262">
        <v>1.5</v>
      </c>
      <c r="F21" s="262">
        <v>0.5</v>
      </c>
      <c r="G21" s="262">
        <f>'[1]2015'!H21*'[1]2018-2020'!$B$4</f>
        <v>611.29999999999995</v>
      </c>
      <c r="H21" s="252">
        <f t="shared" si="12"/>
        <v>184.6</v>
      </c>
      <c r="I21" s="262">
        <f t="shared" si="2"/>
        <v>795.9</v>
      </c>
      <c r="J21" s="251">
        <f t="shared" si="3"/>
        <v>1592</v>
      </c>
      <c r="K21" s="251">
        <f t="shared" si="8"/>
        <v>318</v>
      </c>
      <c r="L21" s="249">
        <v>2.5000000000000001E-2</v>
      </c>
      <c r="M21" s="251">
        <v>20219</v>
      </c>
      <c r="N21" s="251">
        <f t="shared" si="4"/>
        <v>505</v>
      </c>
      <c r="O21" s="341">
        <f t="shared" si="9"/>
        <v>2415</v>
      </c>
      <c r="P21" s="252">
        <v>0.5</v>
      </c>
      <c r="Q21" s="251">
        <f t="shared" si="5"/>
        <v>398</v>
      </c>
      <c r="R21" s="251">
        <f t="shared" si="6"/>
        <v>80</v>
      </c>
      <c r="S21" s="341">
        <f>ROUND(Q21+R21,0)</f>
        <v>478</v>
      </c>
      <c r="T21" s="341">
        <f t="shared" si="11"/>
        <v>2893</v>
      </c>
      <c r="U21" s="328"/>
      <c r="V21" s="328"/>
      <c r="W21" s="328"/>
      <c r="X21" s="329"/>
      <c r="Y21" s="329"/>
      <c r="Z21" s="329"/>
    </row>
    <row r="22" spans="1:26" ht="38.25" customHeight="1" x14ac:dyDescent="0.25">
      <c r="A22" s="342" t="s">
        <v>23</v>
      </c>
      <c r="B22" s="268">
        <v>2.1280000000000001</v>
      </c>
      <c r="C22" s="269">
        <v>0.66800000000000004</v>
      </c>
      <c r="D22" s="269">
        <f t="shared" si="0"/>
        <v>1.46</v>
      </c>
      <c r="E22" s="272">
        <v>1.5</v>
      </c>
      <c r="F22" s="272"/>
      <c r="G22" s="272">
        <f>'[1]2015'!H22*'[1]2018-2020'!$B$4</f>
        <v>611.29999999999995</v>
      </c>
      <c r="H22" s="252">
        <f t="shared" si="12"/>
        <v>184.6</v>
      </c>
      <c r="I22" s="272">
        <f t="shared" si="2"/>
        <v>795.9</v>
      </c>
      <c r="J22" s="343">
        <f t="shared" si="3"/>
        <v>1194</v>
      </c>
      <c r="K22" s="251">
        <f t="shared" si="8"/>
        <v>239</v>
      </c>
      <c r="L22" s="292">
        <v>2.5000000000000001E-2</v>
      </c>
      <c r="M22" s="343">
        <v>18787</v>
      </c>
      <c r="N22" s="343">
        <f t="shared" si="4"/>
        <v>470</v>
      </c>
      <c r="O22" s="341">
        <f t="shared" si="9"/>
        <v>1903</v>
      </c>
      <c r="P22" s="252">
        <v>0.5</v>
      </c>
      <c r="Q22" s="343">
        <f t="shared" si="5"/>
        <v>398</v>
      </c>
      <c r="R22" s="343">
        <f t="shared" si="6"/>
        <v>80</v>
      </c>
      <c r="S22" s="344">
        <f>ROUND(Q22+R22,0)</f>
        <v>478</v>
      </c>
      <c r="T22" s="344">
        <f>O22+S22</f>
        <v>2381</v>
      </c>
      <c r="U22" s="328"/>
      <c r="V22" s="328"/>
      <c r="W22" s="328"/>
      <c r="X22" s="329"/>
      <c r="Y22" s="329"/>
      <c r="Z22" s="329"/>
    </row>
    <row r="23" spans="1:26" ht="27.6" customHeight="1" x14ac:dyDescent="0.25">
      <c r="A23" s="324" t="s">
        <v>27</v>
      </c>
      <c r="B23" s="295">
        <f t="shared" ref="B23:F23" si="13">SUM(B9:B22)</f>
        <v>314.72899999999998</v>
      </c>
      <c r="C23" s="9">
        <f t="shared" si="13"/>
        <v>64.233999999999995</v>
      </c>
      <c r="D23" s="295">
        <f t="shared" si="13"/>
        <v>250.495</v>
      </c>
      <c r="E23" s="297">
        <f t="shared" si="13"/>
        <v>42</v>
      </c>
      <c r="F23" s="298">
        <f t="shared" si="13"/>
        <v>13.5</v>
      </c>
      <c r="G23" s="297"/>
      <c r="H23" s="325"/>
      <c r="I23" s="325"/>
      <c r="J23" s="326">
        <f t="shared" ref="J23:S23" si="14">SUM(J9:J22)</f>
        <v>41540</v>
      </c>
      <c r="K23" s="326">
        <f t="shared" si="14"/>
        <v>8307</v>
      </c>
      <c r="L23" s="326"/>
      <c r="M23" s="326">
        <f>SUM(M9:M22)</f>
        <v>592844</v>
      </c>
      <c r="N23" s="326">
        <f>SUM(N9:N22)</f>
        <v>3624</v>
      </c>
      <c r="O23" s="326">
        <f>SUM(O9:O22)</f>
        <v>53471</v>
      </c>
      <c r="P23" s="326">
        <f t="shared" si="14"/>
        <v>12</v>
      </c>
      <c r="Q23" s="326">
        <f t="shared" si="14"/>
        <v>9058</v>
      </c>
      <c r="R23" s="326">
        <f t="shared" si="14"/>
        <v>1815</v>
      </c>
      <c r="S23" s="326">
        <f t="shared" si="14"/>
        <v>10873</v>
      </c>
      <c r="T23" s="326">
        <f>SUM(T9:T22)</f>
        <v>64344</v>
      </c>
      <c r="U23" s="328"/>
      <c r="V23" s="328"/>
      <c r="W23" s="328"/>
      <c r="X23" s="328"/>
      <c r="Y23" s="328"/>
      <c r="Z23" s="328"/>
    </row>
    <row r="24" spans="1:26" s="345" customFormat="1" ht="15" customHeight="1" x14ac:dyDescent="0.2">
      <c r="C24" s="346"/>
    </row>
    <row r="25" spans="1:26" s="1" customFormat="1" ht="18" customHeight="1" x14ac:dyDescent="0.2">
      <c r="A25" s="347" t="s">
        <v>207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</row>
    <row r="26" spans="1:26" s="330" customFormat="1" ht="123.6" customHeight="1" x14ac:dyDescent="0.2">
      <c r="A26" s="469" t="s">
        <v>186</v>
      </c>
      <c r="B26" s="469"/>
      <c r="C26" s="469"/>
      <c r="D26" s="469"/>
      <c r="E26" s="469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9"/>
      <c r="Q26" s="469"/>
      <c r="R26" s="469"/>
      <c r="S26" s="469"/>
      <c r="T26" s="469"/>
      <c r="U26" s="348"/>
      <c r="V26" s="348"/>
      <c r="W26" s="348"/>
      <c r="X26" s="348"/>
      <c r="Y26" s="348"/>
      <c r="Z26" s="348"/>
    </row>
    <row r="27" spans="1:26" ht="29.25" customHeight="1" x14ac:dyDescent="0.2">
      <c r="A27" s="470" t="s">
        <v>161</v>
      </c>
      <c r="B27" s="470"/>
      <c r="C27" s="470"/>
      <c r="D27" s="470"/>
      <c r="E27" s="470"/>
      <c r="F27" s="470"/>
      <c r="G27" s="470"/>
      <c r="H27" s="470"/>
      <c r="I27" s="470"/>
      <c r="J27" s="470"/>
      <c r="K27" s="470"/>
      <c r="L27" s="470"/>
      <c r="M27" s="470"/>
      <c r="N27" s="470"/>
      <c r="O27" s="470"/>
      <c r="P27" s="470"/>
      <c r="Q27" s="470"/>
      <c r="R27" s="470"/>
      <c r="S27" s="470"/>
      <c r="T27" s="470"/>
      <c r="U27" s="349"/>
      <c r="V27" s="349"/>
      <c r="W27" s="349"/>
      <c r="X27" s="349"/>
      <c r="Y27" s="349"/>
      <c r="Z27" s="349"/>
    </row>
    <row r="28" spans="1:26" ht="21" customHeight="1" x14ac:dyDescent="0.2">
      <c r="A28" s="471" t="s">
        <v>197</v>
      </c>
      <c r="B28" s="471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1"/>
      <c r="N28" s="471"/>
      <c r="O28" s="471"/>
      <c r="P28" s="471"/>
      <c r="Q28" s="471"/>
      <c r="R28" s="471"/>
      <c r="S28" s="471"/>
      <c r="T28" s="471"/>
      <c r="U28" s="350"/>
      <c r="V28" s="350"/>
      <c r="W28" s="350"/>
      <c r="X28" s="350"/>
      <c r="Y28" s="350"/>
      <c r="Z28" s="350"/>
    </row>
    <row r="29" spans="1:26" x14ac:dyDescent="0.2">
      <c r="A29" s="314"/>
    </row>
    <row r="30" spans="1:26" ht="18.75" x14ac:dyDescent="0.3">
      <c r="A30" s="327"/>
      <c r="T30" s="305"/>
    </row>
    <row r="33" spans="2:20" x14ac:dyDescent="0.2">
      <c r="B33" s="247"/>
      <c r="C33" s="1"/>
      <c r="D33" s="247"/>
      <c r="O33" s="247"/>
      <c r="S33" s="247"/>
      <c r="T33" s="247"/>
    </row>
    <row r="34" spans="2:20" x14ac:dyDescent="0.2">
      <c r="B34" s="247"/>
      <c r="C34" s="1"/>
      <c r="D34" s="247"/>
      <c r="O34" s="247"/>
      <c r="S34" s="247"/>
      <c r="T34" s="247"/>
    </row>
    <row r="35" spans="2:20" x14ac:dyDescent="0.2">
      <c r="B35" s="247"/>
      <c r="C35" s="1"/>
      <c r="D35" s="247"/>
      <c r="O35" s="247"/>
      <c r="S35" s="247"/>
      <c r="T35" s="247"/>
    </row>
    <row r="36" spans="2:20" x14ac:dyDescent="0.2">
      <c r="B36" s="247"/>
      <c r="C36" s="1"/>
      <c r="D36" s="247"/>
      <c r="O36" s="247"/>
      <c r="S36" s="247"/>
      <c r="T36" s="247"/>
    </row>
    <row r="37" spans="2:20" x14ac:dyDescent="0.2">
      <c r="B37" s="247"/>
      <c r="C37" s="1"/>
      <c r="D37" s="247"/>
      <c r="O37" s="247"/>
      <c r="S37" s="247"/>
      <c r="T37" s="247"/>
    </row>
    <row r="38" spans="2:20" x14ac:dyDescent="0.2">
      <c r="B38" s="247"/>
      <c r="D38" s="247"/>
      <c r="O38" s="247"/>
      <c r="S38" s="247"/>
      <c r="T38" s="247"/>
    </row>
    <row r="39" spans="2:20" x14ac:dyDescent="0.2">
      <c r="B39" s="247"/>
      <c r="D39" s="247"/>
      <c r="O39" s="247"/>
      <c r="S39" s="247"/>
      <c r="T39" s="247"/>
    </row>
    <row r="40" spans="2:20" x14ac:dyDescent="0.2">
      <c r="B40" s="247"/>
      <c r="D40" s="247"/>
      <c r="O40" s="247"/>
      <c r="S40" s="247"/>
      <c r="T40" s="247"/>
    </row>
    <row r="41" spans="2:20" x14ac:dyDescent="0.2">
      <c r="B41" s="247"/>
      <c r="D41" s="247"/>
      <c r="O41" s="247"/>
      <c r="S41" s="247"/>
      <c r="T41" s="247"/>
    </row>
    <row r="42" spans="2:20" x14ac:dyDescent="0.2">
      <c r="B42" s="247"/>
      <c r="D42" s="247"/>
      <c r="O42" s="247"/>
      <c r="S42" s="247"/>
      <c r="T42" s="247"/>
    </row>
    <row r="43" spans="2:20" x14ac:dyDescent="0.2">
      <c r="B43" s="247"/>
      <c r="D43" s="247"/>
      <c r="O43" s="247"/>
      <c r="S43" s="247"/>
      <c r="T43" s="247"/>
    </row>
    <row r="44" spans="2:20" x14ac:dyDescent="0.2">
      <c r="B44" s="247"/>
      <c r="D44" s="247"/>
      <c r="O44" s="247"/>
      <c r="S44" s="247"/>
      <c r="T44" s="247"/>
    </row>
    <row r="45" spans="2:20" x14ac:dyDescent="0.2">
      <c r="B45" s="247"/>
      <c r="D45" s="247"/>
      <c r="O45" s="247"/>
      <c r="S45" s="247"/>
      <c r="T45" s="247"/>
    </row>
    <row r="46" spans="2:20" x14ac:dyDescent="0.2">
      <c r="B46" s="247"/>
      <c r="D46" s="247"/>
      <c r="O46" s="247"/>
      <c r="S46" s="247"/>
      <c r="T46" s="247"/>
    </row>
    <row r="47" spans="2:20" x14ac:dyDescent="0.2">
      <c r="B47" s="247"/>
      <c r="D47" s="247"/>
      <c r="O47" s="247"/>
      <c r="S47" s="247"/>
      <c r="T47" s="247"/>
    </row>
    <row r="48" spans="2:20" x14ac:dyDescent="0.2">
      <c r="B48" s="247"/>
      <c r="D48" s="247"/>
      <c r="O48" s="247"/>
      <c r="S48" s="247"/>
      <c r="T48" s="247"/>
    </row>
    <row r="49" spans="2:20" x14ac:dyDescent="0.2">
      <c r="B49" s="247"/>
      <c r="C49" s="247"/>
      <c r="D49" s="247"/>
      <c r="O49" s="247"/>
      <c r="S49" s="247"/>
      <c r="T49" s="247"/>
    </row>
    <row r="50" spans="2:20" x14ac:dyDescent="0.2">
      <c r="B50" s="247"/>
      <c r="C50" s="247"/>
      <c r="D50" s="247"/>
      <c r="O50" s="247"/>
      <c r="S50" s="247"/>
      <c r="T50" s="247"/>
    </row>
  </sheetData>
  <mergeCells count="32">
    <mergeCell ref="U8:W8"/>
    <mergeCell ref="X8:Z8"/>
    <mergeCell ref="A26:T26"/>
    <mergeCell ref="A27:T27"/>
    <mergeCell ref="A28:T28"/>
    <mergeCell ref="I5:I7"/>
    <mergeCell ref="J5:J7"/>
    <mergeCell ref="K5:K7"/>
    <mergeCell ref="L5:L7"/>
    <mergeCell ref="A3:T3"/>
    <mergeCell ref="E5:E7"/>
    <mergeCell ref="A5:A7"/>
    <mergeCell ref="B5:D5"/>
    <mergeCell ref="F5:F7"/>
    <mergeCell ref="G5:G7"/>
    <mergeCell ref="H5:H7"/>
    <mergeCell ref="Z5:Z7"/>
    <mergeCell ref="B6:B7"/>
    <mergeCell ref="C6:D6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Q5:Q7"/>
    <mergeCell ref="R5:R7"/>
    <mergeCell ref="V5:V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view="pageBreakPreview" zoomScale="80" zoomScaleNormal="70" zoomScaleSheetLayoutView="80" workbookViewId="0">
      <selection activeCell="D8" sqref="D8"/>
    </sheetView>
  </sheetViews>
  <sheetFormatPr defaultColWidth="9.140625" defaultRowHeight="12.75" x14ac:dyDescent="0.2"/>
  <cols>
    <col min="1" max="1" width="29.7109375" style="247" customWidth="1"/>
    <col min="2" max="2" width="10.28515625" style="314" customWidth="1"/>
    <col min="3" max="3" width="10.42578125" style="314" customWidth="1"/>
    <col min="4" max="4" width="9.5703125" style="314" customWidth="1"/>
    <col min="5" max="5" width="9.7109375" style="314" hidden="1" customWidth="1"/>
    <col min="6" max="6" width="20.7109375" style="247" customWidth="1"/>
    <col min="7" max="7" width="21" style="247" customWidth="1"/>
    <col min="8" max="8" width="15.7109375" style="247" customWidth="1"/>
    <col min="9" max="9" width="12.7109375" style="247" customWidth="1"/>
    <col min="10" max="10" width="17" style="247" customWidth="1"/>
    <col min="11" max="11" width="19.42578125" style="247" customWidth="1"/>
    <col min="12" max="12" width="13.7109375" style="247" customWidth="1"/>
    <col min="13" max="13" width="18.85546875" style="247" customWidth="1"/>
    <col min="14" max="14" width="13" style="1" customWidth="1"/>
    <col min="15" max="15" width="17.85546875" style="247" customWidth="1"/>
    <col min="16" max="16" width="21.140625" style="319" customWidth="1"/>
    <col min="17" max="17" width="21" style="247" customWidth="1"/>
    <col min="18" max="18" width="17.28515625" style="247" customWidth="1"/>
    <col min="19" max="19" width="11.140625" style="247" customWidth="1"/>
    <col min="20" max="20" width="17.42578125" style="319" customWidth="1"/>
    <col min="21" max="21" width="14.28515625" style="306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U1" s="299" t="s">
        <v>204</v>
      </c>
    </row>
    <row r="2" spans="1:26" ht="16.5" customHeight="1" x14ac:dyDescent="0.2">
      <c r="A2" s="314"/>
      <c r="U2" s="299" t="s">
        <v>211</v>
      </c>
    </row>
    <row r="3" spans="1:26" ht="12" customHeight="1" x14ac:dyDescent="0.2">
      <c r="A3" s="314"/>
      <c r="U3" s="299"/>
    </row>
    <row r="4" spans="1:26" ht="48.6" customHeight="1" x14ac:dyDescent="0.2">
      <c r="A4" s="462" t="s">
        <v>203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</row>
    <row r="5" spans="1:26" s="1" customFormat="1" ht="25.5" x14ac:dyDescent="0.2">
      <c r="A5" s="337" t="s">
        <v>44</v>
      </c>
      <c r="B5" s="351">
        <f>1</f>
        <v>1</v>
      </c>
      <c r="C5" s="49"/>
      <c r="D5" s="49"/>
      <c r="E5" s="49"/>
      <c r="P5" s="2"/>
      <c r="T5" s="2"/>
      <c r="U5" s="35" t="s">
        <v>37</v>
      </c>
    </row>
    <row r="6" spans="1:26" s="27" customFormat="1" ht="76.5" customHeight="1" x14ac:dyDescent="0.2">
      <c r="A6" s="388" t="s">
        <v>38</v>
      </c>
      <c r="B6" s="389" t="s">
        <v>210</v>
      </c>
      <c r="C6" s="390"/>
      <c r="D6" s="391"/>
      <c r="E6" s="335"/>
      <c r="F6" s="392" t="s">
        <v>214</v>
      </c>
      <c r="G6" s="393" t="s">
        <v>213</v>
      </c>
      <c r="H6" s="393" t="s">
        <v>199</v>
      </c>
      <c r="I6" s="392" t="s">
        <v>45</v>
      </c>
      <c r="J6" s="393" t="s">
        <v>149</v>
      </c>
      <c r="K6" s="388" t="s">
        <v>150</v>
      </c>
      <c r="L6" s="388" t="s">
        <v>151</v>
      </c>
      <c r="M6" s="444" t="s">
        <v>162</v>
      </c>
      <c r="N6" s="444" t="s">
        <v>163</v>
      </c>
      <c r="O6" s="444" t="s">
        <v>159</v>
      </c>
      <c r="P6" s="396" t="s">
        <v>212</v>
      </c>
      <c r="Q6" s="388" t="s">
        <v>193</v>
      </c>
      <c r="R6" s="388" t="s">
        <v>152</v>
      </c>
      <c r="S6" s="388" t="s">
        <v>153</v>
      </c>
      <c r="T6" s="396" t="s">
        <v>208</v>
      </c>
      <c r="U6" s="474" t="s">
        <v>154</v>
      </c>
      <c r="V6" s="476"/>
      <c r="W6" s="475"/>
      <c r="X6" s="475"/>
      <c r="Y6" s="475"/>
      <c r="Z6" s="475"/>
    </row>
    <row r="7" spans="1:26" s="28" customFormat="1" ht="12.75" customHeight="1" x14ac:dyDescent="0.2">
      <c r="A7" s="388"/>
      <c r="B7" s="388" t="s">
        <v>17</v>
      </c>
      <c r="C7" s="397" t="s">
        <v>42</v>
      </c>
      <c r="D7" s="398"/>
      <c r="E7" s="335"/>
      <c r="F7" s="392"/>
      <c r="G7" s="394"/>
      <c r="H7" s="394"/>
      <c r="I7" s="392"/>
      <c r="J7" s="394"/>
      <c r="K7" s="388"/>
      <c r="L7" s="388"/>
      <c r="M7" s="445"/>
      <c r="N7" s="445"/>
      <c r="O7" s="445"/>
      <c r="P7" s="396"/>
      <c r="Q7" s="388"/>
      <c r="R7" s="388"/>
      <c r="S7" s="388"/>
      <c r="T7" s="396"/>
      <c r="U7" s="474"/>
      <c r="V7" s="476"/>
      <c r="W7" s="475"/>
      <c r="X7" s="475"/>
      <c r="Y7" s="475"/>
      <c r="Z7" s="475"/>
    </row>
    <row r="8" spans="1:26" s="27" customFormat="1" ht="135" customHeight="1" x14ac:dyDescent="0.2">
      <c r="A8" s="388"/>
      <c r="B8" s="388"/>
      <c r="C8" s="335" t="s">
        <v>18</v>
      </c>
      <c r="D8" s="335" t="s">
        <v>10</v>
      </c>
      <c r="E8" s="335"/>
      <c r="F8" s="392"/>
      <c r="G8" s="395"/>
      <c r="H8" s="395"/>
      <c r="I8" s="392"/>
      <c r="J8" s="395"/>
      <c r="K8" s="388"/>
      <c r="L8" s="388"/>
      <c r="M8" s="446"/>
      <c r="N8" s="446"/>
      <c r="O8" s="446"/>
      <c r="P8" s="396"/>
      <c r="Q8" s="388"/>
      <c r="R8" s="388"/>
      <c r="S8" s="388"/>
      <c r="T8" s="396"/>
      <c r="U8" s="474"/>
      <c r="V8" s="476"/>
      <c r="W8" s="475"/>
      <c r="X8" s="475"/>
      <c r="Y8" s="475"/>
      <c r="Z8" s="475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6" t="s">
        <v>176</v>
      </c>
      <c r="Q9" s="4">
        <v>13</v>
      </c>
      <c r="R9" s="4" t="s">
        <v>177</v>
      </c>
      <c r="S9" s="4" t="s">
        <v>178</v>
      </c>
      <c r="T9" s="6" t="s">
        <v>179</v>
      </c>
      <c r="U9" s="6" t="s">
        <v>180</v>
      </c>
      <c r="V9" s="473"/>
      <c r="W9" s="473"/>
      <c r="X9" s="477"/>
      <c r="Y9" s="477"/>
      <c r="Z9" s="477"/>
    </row>
    <row r="10" spans="1:26" s="1" customFormat="1" ht="41.25" customHeight="1" x14ac:dyDescent="0.25">
      <c r="A10" s="366" t="s">
        <v>0</v>
      </c>
      <c r="B10" s="277">
        <v>181.21600000000001</v>
      </c>
      <c r="C10" s="277">
        <v>35.469000000000001</v>
      </c>
      <c r="D10" s="277">
        <f>B10-C10</f>
        <v>145.74700000000001</v>
      </c>
      <c r="E10" s="278">
        <f>C10/2</f>
        <v>17.734999999999999</v>
      </c>
      <c r="F10" s="279">
        <f>ROUND(C10/2,0)</f>
        <v>18</v>
      </c>
      <c r="G10" s="280">
        <v>7</v>
      </c>
      <c r="H10" s="44">
        <v>589.6</v>
      </c>
      <c r="I10" s="44">
        <f>ROUND(IF(H10&lt;1021,H10*0.302,1021*0.302+(H10-1021)*0.102),1)</f>
        <v>178.1</v>
      </c>
      <c r="J10" s="280">
        <f>ROUND(H10+I10,1)</f>
        <v>767.7</v>
      </c>
      <c r="K10" s="44">
        <f>ROUND(J10*(F10+G10),0)</f>
        <v>19193</v>
      </c>
      <c r="L10" s="44">
        <f>ROUND(K10*0.2,0)</f>
        <v>3839</v>
      </c>
      <c r="M10" s="352">
        <v>2.5000000000000001E-3</v>
      </c>
      <c r="N10" s="353">
        <v>219171</v>
      </c>
      <c r="O10" s="17">
        <f>ROUND(M10*N10,0)</f>
        <v>548</v>
      </c>
      <c r="P10" s="282">
        <f>ROUND((K10+L10+O10),0)</f>
        <v>23580</v>
      </c>
      <c r="Q10" s="283">
        <v>2</v>
      </c>
      <c r="R10" s="44">
        <f>ROUND(J10*Q10,0)</f>
        <v>1535</v>
      </c>
      <c r="S10" s="44">
        <f>ROUND(R10*0.2,0)</f>
        <v>307</v>
      </c>
      <c r="T10" s="378">
        <f>ROUND(R10+S10,0)</f>
        <v>1842</v>
      </c>
      <c r="U10" s="282">
        <f>P10+T10</f>
        <v>25422</v>
      </c>
      <c r="V10" s="353"/>
      <c r="W10" s="353"/>
      <c r="X10" s="354"/>
      <c r="Y10" s="354"/>
      <c r="Z10" s="354"/>
    </row>
    <row r="11" spans="1:26" s="1" customFormat="1" ht="41.25" customHeight="1" x14ac:dyDescent="0.25">
      <c r="A11" s="367" t="s">
        <v>1</v>
      </c>
      <c r="B11" s="16">
        <v>64.203000000000003</v>
      </c>
      <c r="C11" s="264">
        <v>13.097</v>
      </c>
      <c r="D11" s="264">
        <f t="shared" ref="D11:D23" si="0">B11-C11</f>
        <v>51.106000000000002</v>
      </c>
      <c r="E11" s="265">
        <f>C11/1.8</f>
        <v>7.2759999999999998</v>
      </c>
      <c r="F11" s="284">
        <f>ROUND(C11/1.8,0)</f>
        <v>7</v>
      </c>
      <c r="G11" s="45">
        <v>5</v>
      </c>
      <c r="H11" s="17">
        <v>589.6</v>
      </c>
      <c r="I11" s="17">
        <f t="shared" ref="I11:I18" si="1">ROUND(IF(H11&lt;1021,H11*0.302,1021*0.302+(H11-1021)*0.102),1)</f>
        <v>178.1</v>
      </c>
      <c r="J11" s="45">
        <f t="shared" ref="J11:J23" si="2">ROUND(H11+I11,1)</f>
        <v>767.7</v>
      </c>
      <c r="K11" s="17">
        <f t="shared" ref="K11:K23" si="3">ROUND(J11*(F11+G11),0)</f>
        <v>9212</v>
      </c>
      <c r="L11" s="17">
        <f t="shared" ref="L11:L23" si="4">ROUND(K11*0.2,0)</f>
        <v>1842</v>
      </c>
      <c r="M11" s="355">
        <v>2.5000000000000001E-3</v>
      </c>
      <c r="N11" s="353">
        <v>152806</v>
      </c>
      <c r="O11" s="17">
        <f t="shared" ref="O11:O23" si="5">ROUND(M11*N11,0)</f>
        <v>382</v>
      </c>
      <c r="P11" s="18">
        <f t="shared" ref="P11:P23" si="6">ROUND((K11+L11+O11),0)</f>
        <v>11436</v>
      </c>
      <c r="Q11" s="37">
        <v>2</v>
      </c>
      <c r="R11" s="17">
        <f t="shared" ref="R11:R23" si="7">ROUND(J11*Q11,0)</f>
        <v>1535</v>
      </c>
      <c r="S11" s="17">
        <f t="shared" ref="S11:S23" si="8">ROUND(R11*0.2,0)</f>
        <v>307</v>
      </c>
      <c r="T11" s="379">
        <f>ROUND(R11+S11,0)</f>
        <v>1842</v>
      </c>
      <c r="U11" s="18">
        <f t="shared" ref="U11:U22" si="9">P11+T11</f>
        <v>13278</v>
      </c>
      <c r="V11" s="353"/>
      <c r="W11" s="353"/>
      <c r="X11" s="354"/>
      <c r="Y11" s="354"/>
      <c r="Z11" s="354"/>
    </row>
    <row r="12" spans="1:26" s="1" customFormat="1" ht="41.25" customHeight="1" x14ac:dyDescent="0.25">
      <c r="A12" s="367" t="s">
        <v>2</v>
      </c>
      <c r="B12" s="16">
        <v>9.5500000000000007</v>
      </c>
      <c r="C12" s="264">
        <v>1.974</v>
      </c>
      <c r="D12" s="264">
        <f t="shared" si="0"/>
        <v>7.5759999999999996</v>
      </c>
      <c r="E12" s="265">
        <f>C12/1.5</f>
        <v>1.3160000000000001</v>
      </c>
      <c r="F12" s="284">
        <f t="shared" ref="F12:F17" si="10">ROUNDUP(C12/1.5,0)</f>
        <v>2</v>
      </c>
      <c r="G12" s="45"/>
      <c r="H12" s="17">
        <v>589.6</v>
      </c>
      <c r="I12" s="17">
        <f t="shared" si="1"/>
        <v>178.1</v>
      </c>
      <c r="J12" s="45">
        <f t="shared" si="2"/>
        <v>767.7</v>
      </c>
      <c r="K12" s="17">
        <f t="shared" si="3"/>
        <v>1535</v>
      </c>
      <c r="L12" s="17">
        <f t="shared" si="4"/>
        <v>307</v>
      </c>
      <c r="M12" s="355">
        <v>2.5000000000000001E-3</v>
      </c>
      <c r="N12" s="353">
        <v>29560</v>
      </c>
      <c r="O12" s="17">
        <f t="shared" si="5"/>
        <v>74</v>
      </c>
      <c r="P12" s="18">
        <f t="shared" si="6"/>
        <v>1916</v>
      </c>
      <c r="Q12" s="37">
        <v>1</v>
      </c>
      <c r="R12" s="17">
        <f t="shared" si="7"/>
        <v>768</v>
      </c>
      <c r="S12" s="17">
        <f t="shared" si="8"/>
        <v>154</v>
      </c>
      <c r="T12" s="379">
        <f t="shared" ref="T12:T18" si="11">ROUND(R12+S12,0)</f>
        <v>922</v>
      </c>
      <c r="U12" s="18">
        <f t="shared" si="9"/>
        <v>2838</v>
      </c>
      <c r="V12" s="353"/>
      <c r="W12" s="353"/>
      <c r="X12" s="354"/>
      <c r="Y12" s="354"/>
      <c r="Z12" s="354"/>
    </row>
    <row r="13" spans="1:26" s="1" customFormat="1" ht="41.25" customHeight="1" x14ac:dyDescent="0.25">
      <c r="A13" s="367" t="s">
        <v>3</v>
      </c>
      <c r="B13" s="16">
        <v>7.3710000000000004</v>
      </c>
      <c r="C13" s="264">
        <v>1.3089999999999999</v>
      </c>
      <c r="D13" s="264">
        <f t="shared" si="0"/>
        <v>6.0620000000000003</v>
      </c>
      <c r="E13" s="265">
        <f>C13/1.5</f>
        <v>0.873</v>
      </c>
      <c r="F13" s="284">
        <f t="shared" si="10"/>
        <v>1</v>
      </c>
      <c r="G13" s="45"/>
      <c r="H13" s="17">
        <v>589.6</v>
      </c>
      <c r="I13" s="17">
        <f t="shared" si="1"/>
        <v>178.1</v>
      </c>
      <c r="J13" s="45">
        <f t="shared" si="2"/>
        <v>767.7</v>
      </c>
      <c r="K13" s="17">
        <f t="shared" si="3"/>
        <v>768</v>
      </c>
      <c r="L13" s="17">
        <f t="shared" si="4"/>
        <v>154</v>
      </c>
      <c r="M13" s="355">
        <v>2.5000000000000001E-3</v>
      </c>
      <c r="N13" s="353">
        <v>22089</v>
      </c>
      <c r="O13" s="17">
        <f t="shared" si="5"/>
        <v>55</v>
      </c>
      <c r="P13" s="18">
        <f t="shared" si="6"/>
        <v>977</v>
      </c>
      <c r="Q13" s="37">
        <v>1</v>
      </c>
      <c r="R13" s="17">
        <f t="shared" si="7"/>
        <v>768</v>
      </c>
      <c r="S13" s="17">
        <f t="shared" si="8"/>
        <v>154</v>
      </c>
      <c r="T13" s="379">
        <f t="shared" si="11"/>
        <v>922</v>
      </c>
      <c r="U13" s="18">
        <f t="shared" si="9"/>
        <v>1899</v>
      </c>
      <c r="V13" s="353"/>
      <c r="W13" s="353"/>
      <c r="X13" s="354"/>
      <c r="Y13" s="354"/>
      <c r="Z13" s="354"/>
    </row>
    <row r="14" spans="1:26" s="1" customFormat="1" ht="41.25" customHeight="1" x14ac:dyDescent="0.25">
      <c r="A14" s="367" t="s">
        <v>4</v>
      </c>
      <c r="B14" s="16">
        <v>2.4260000000000002</v>
      </c>
      <c r="C14" s="264">
        <v>0.441</v>
      </c>
      <c r="D14" s="264">
        <f t="shared" si="0"/>
        <v>1.9850000000000001</v>
      </c>
      <c r="E14" s="265"/>
      <c r="F14" s="284">
        <f t="shared" si="10"/>
        <v>1</v>
      </c>
      <c r="G14" s="45"/>
      <c r="H14" s="17">
        <v>589.6</v>
      </c>
      <c r="I14" s="17">
        <f t="shared" si="1"/>
        <v>178.1</v>
      </c>
      <c r="J14" s="45">
        <f t="shared" si="2"/>
        <v>767.7</v>
      </c>
      <c r="K14" s="17">
        <f t="shared" si="3"/>
        <v>768</v>
      </c>
      <c r="L14" s="17">
        <f t="shared" si="4"/>
        <v>154</v>
      </c>
      <c r="M14" s="355">
        <v>2.5000000000000001E-3</v>
      </c>
      <c r="N14" s="353">
        <v>3658</v>
      </c>
      <c r="O14" s="17">
        <f t="shared" si="5"/>
        <v>9</v>
      </c>
      <c r="P14" s="18">
        <f t="shared" si="6"/>
        <v>931</v>
      </c>
      <c r="Q14" s="17">
        <v>0.5</v>
      </c>
      <c r="R14" s="17">
        <f t="shared" si="7"/>
        <v>384</v>
      </c>
      <c r="S14" s="17">
        <f t="shared" si="8"/>
        <v>77</v>
      </c>
      <c r="T14" s="379">
        <f t="shared" si="11"/>
        <v>461</v>
      </c>
      <c r="U14" s="18">
        <f t="shared" si="9"/>
        <v>1392</v>
      </c>
      <c r="V14" s="353"/>
      <c r="W14" s="353"/>
      <c r="X14" s="354"/>
      <c r="Y14" s="354"/>
      <c r="Z14" s="354"/>
    </row>
    <row r="15" spans="1:26" s="1" customFormat="1" ht="41.25" customHeight="1" x14ac:dyDescent="0.25">
      <c r="A15" s="367" t="s">
        <v>5</v>
      </c>
      <c r="B15" s="16">
        <v>9.5779999999999994</v>
      </c>
      <c r="C15" s="264">
        <v>1.976</v>
      </c>
      <c r="D15" s="264">
        <f t="shared" si="0"/>
        <v>7.6020000000000003</v>
      </c>
      <c r="E15" s="265">
        <f>C15/1.5</f>
        <v>1.3169999999999999</v>
      </c>
      <c r="F15" s="284">
        <f t="shared" si="10"/>
        <v>2</v>
      </c>
      <c r="G15" s="45"/>
      <c r="H15" s="17">
        <v>589.6</v>
      </c>
      <c r="I15" s="17">
        <f t="shared" si="1"/>
        <v>178.1</v>
      </c>
      <c r="J15" s="45">
        <f t="shared" si="2"/>
        <v>767.7</v>
      </c>
      <c r="K15" s="17">
        <f t="shared" si="3"/>
        <v>1535</v>
      </c>
      <c r="L15" s="17">
        <f t="shared" si="4"/>
        <v>307</v>
      </c>
      <c r="M15" s="355">
        <v>2.5000000000000001E-3</v>
      </c>
      <c r="N15" s="353">
        <v>35963</v>
      </c>
      <c r="O15" s="17">
        <f t="shared" si="5"/>
        <v>90</v>
      </c>
      <c r="P15" s="18">
        <f t="shared" si="6"/>
        <v>1932</v>
      </c>
      <c r="Q15" s="17">
        <v>1</v>
      </c>
      <c r="R15" s="17">
        <f t="shared" si="7"/>
        <v>768</v>
      </c>
      <c r="S15" s="17">
        <f t="shared" si="8"/>
        <v>154</v>
      </c>
      <c r="T15" s="379">
        <f t="shared" si="11"/>
        <v>922</v>
      </c>
      <c r="U15" s="18">
        <f t="shared" si="9"/>
        <v>2854</v>
      </c>
      <c r="V15" s="353"/>
      <c r="W15" s="353"/>
      <c r="X15" s="354"/>
      <c r="Y15" s="354"/>
      <c r="Z15" s="354"/>
    </row>
    <row r="16" spans="1:26" s="1" customFormat="1" ht="41.25" customHeight="1" x14ac:dyDescent="0.25">
      <c r="A16" s="367" t="s">
        <v>6</v>
      </c>
      <c r="B16" s="16">
        <v>2.4220000000000002</v>
      </c>
      <c r="C16" s="264">
        <v>0.628</v>
      </c>
      <c r="D16" s="264">
        <f t="shared" si="0"/>
        <v>1.794</v>
      </c>
      <c r="E16" s="265"/>
      <c r="F16" s="284">
        <f t="shared" si="10"/>
        <v>1</v>
      </c>
      <c r="G16" s="45"/>
      <c r="H16" s="17">
        <v>589.6</v>
      </c>
      <c r="I16" s="17">
        <f t="shared" si="1"/>
        <v>178.1</v>
      </c>
      <c r="J16" s="45">
        <f t="shared" si="2"/>
        <v>767.7</v>
      </c>
      <c r="K16" s="17">
        <f t="shared" si="3"/>
        <v>768</v>
      </c>
      <c r="L16" s="17">
        <f t="shared" si="4"/>
        <v>154</v>
      </c>
      <c r="M16" s="355">
        <v>2.5000000000000001E-3</v>
      </c>
      <c r="N16" s="353">
        <v>14653</v>
      </c>
      <c r="O16" s="17">
        <f t="shared" si="5"/>
        <v>37</v>
      </c>
      <c r="P16" s="18">
        <f t="shared" si="6"/>
        <v>959</v>
      </c>
      <c r="Q16" s="17">
        <v>0.5</v>
      </c>
      <c r="R16" s="17">
        <f t="shared" si="7"/>
        <v>384</v>
      </c>
      <c r="S16" s="17">
        <f t="shared" si="8"/>
        <v>77</v>
      </c>
      <c r="T16" s="379">
        <f t="shared" si="11"/>
        <v>461</v>
      </c>
      <c r="U16" s="18">
        <f t="shared" si="9"/>
        <v>1420</v>
      </c>
      <c r="V16" s="353"/>
      <c r="W16" s="353"/>
      <c r="X16" s="354"/>
      <c r="Y16" s="354"/>
      <c r="Z16" s="354"/>
    </row>
    <row r="17" spans="1:26" s="1" customFormat="1" ht="41.25" customHeight="1" x14ac:dyDescent="0.25">
      <c r="A17" s="367" t="s">
        <v>7</v>
      </c>
      <c r="B17" s="16">
        <v>0.71799999999999997</v>
      </c>
      <c r="C17" s="264">
        <v>0.13600000000000001</v>
      </c>
      <c r="D17" s="264">
        <f t="shared" si="0"/>
        <v>0.58199999999999996</v>
      </c>
      <c r="E17" s="265"/>
      <c r="F17" s="284">
        <f t="shared" si="10"/>
        <v>1</v>
      </c>
      <c r="G17" s="45"/>
      <c r="H17" s="17">
        <f>680.7</f>
        <v>680.7</v>
      </c>
      <c r="I17" s="17">
        <f>ROUND(IF(H17&lt;1021,H17*0.302,1021*0.302+(H17-1021)*0.102),1)</f>
        <v>205.6</v>
      </c>
      <c r="J17" s="45">
        <f t="shared" si="2"/>
        <v>886.3</v>
      </c>
      <c r="K17" s="17">
        <f t="shared" si="3"/>
        <v>886</v>
      </c>
      <c r="L17" s="17">
        <f t="shared" si="4"/>
        <v>177</v>
      </c>
      <c r="M17" s="355">
        <v>2.5000000000000001E-3</v>
      </c>
      <c r="N17" s="353">
        <v>1121</v>
      </c>
      <c r="O17" s="17">
        <f t="shared" si="5"/>
        <v>3</v>
      </c>
      <c r="P17" s="18">
        <f t="shared" si="6"/>
        <v>1066</v>
      </c>
      <c r="Q17" s="17">
        <v>0.5</v>
      </c>
      <c r="R17" s="17">
        <f t="shared" si="7"/>
        <v>443</v>
      </c>
      <c r="S17" s="17">
        <f t="shared" si="8"/>
        <v>89</v>
      </c>
      <c r="T17" s="379">
        <f>ROUND(R17+S17,0)</f>
        <v>532</v>
      </c>
      <c r="U17" s="18">
        <f t="shared" si="9"/>
        <v>1598</v>
      </c>
      <c r="V17" s="353"/>
      <c r="W17" s="353"/>
      <c r="X17" s="354"/>
      <c r="Y17" s="354"/>
      <c r="Z17" s="354"/>
    </row>
    <row r="18" spans="1:26" s="1" customFormat="1" ht="41.25" customHeight="1" x14ac:dyDescent="0.25">
      <c r="A18" s="367" t="s">
        <v>8</v>
      </c>
      <c r="B18" s="16">
        <v>21.972999999999999</v>
      </c>
      <c r="C18" s="264">
        <v>5.5640000000000001</v>
      </c>
      <c r="D18" s="264">
        <f t="shared" si="0"/>
        <v>16.408999999999999</v>
      </c>
      <c r="E18" s="265">
        <f>C18/2</f>
        <v>2.782</v>
      </c>
      <c r="F18" s="284">
        <f>ROUNDUP(C18/2,0)</f>
        <v>3</v>
      </c>
      <c r="G18" s="45">
        <v>1</v>
      </c>
      <c r="H18" s="17">
        <v>589.6</v>
      </c>
      <c r="I18" s="17">
        <f t="shared" si="1"/>
        <v>178.1</v>
      </c>
      <c r="J18" s="45">
        <f t="shared" si="2"/>
        <v>767.7</v>
      </c>
      <c r="K18" s="17">
        <f t="shared" si="3"/>
        <v>3071</v>
      </c>
      <c r="L18" s="17">
        <f t="shared" si="4"/>
        <v>614</v>
      </c>
      <c r="M18" s="355">
        <v>2.5000000000000001E-3</v>
      </c>
      <c r="N18" s="353">
        <v>49870</v>
      </c>
      <c r="O18" s="17">
        <f t="shared" si="5"/>
        <v>125</v>
      </c>
      <c r="P18" s="18">
        <f t="shared" si="6"/>
        <v>3810</v>
      </c>
      <c r="Q18" s="17">
        <v>1</v>
      </c>
      <c r="R18" s="17">
        <f t="shared" si="7"/>
        <v>768</v>
      </c>
      <c r="S18" s="17">
        <f t="shared" si="8"/>
        <v>154</v>
      </c>
      <c r="T18" s="379">
        <f t="shared" si="11"/>
        <v>922</v>
      </c>
      <c r="U18" s="18">
        <f t="shared" si="9"/>
        <v>4732</v>
      </c>
      <c r="V18" s="353"/>
      <c r="W18" s="353"/>
      <c r="X18" s="354"/>
      <c r="Y18" s="354"/>
      <c r="Z18" s="354"/>
    </row>
    <row r="19" spans="1:26" s="1" customFormat="1" ht="41.25" customHeight="1" x14ac:dyDescent="0.25">
      <c r="A19" s="367" t="s">
        <v>13</v>
      </c>
      <c r="B19" s="16">
        <v>2.92</v>
      </c>
      <c r="C19" s="264">
        <v>0.73499999999999999</v>
      </c>
      <c r="D19" s="264">
        <f>B19-C19</f>
        <v>2.1850000000000001</v>
      </c>
      <c r="E19" s="265"/>
      <c r="F19" s="284">
        <f>ROUNDUP(C19/2,0)</f>
        <v>1</v>
      </c>
      <c r="G19" s="45"/>
      <c r="H19" s="45">
        <f>635.8</f>
        <v>635.79999999999995</v>
      </c>
      <c r="I19" s="17">
        <f>ROUND(IF(H19&lt;1021,H19*0.302,1021*0.302+(H19-1021)*0.102),1)</f>
        <v>192</v>
      </c>
      <c r="J19" s="45">
        <f t="shared" si="2"/>
        <v>827.8</v>
      </c>
      <c r="K19" s="17">
        <f t="shared" si="3"/>
        <v>828</v>
      </c>
      <c r="L19" s="17">
        <f t="shared" si="4"/>
        <v>166</v>
      </c>
      <c r="M19" s="16">
        <v>2.5000000000000001E-2</v>
      </c>
      <c r="N19" s="353">
        <v>18012</v>
      </c>
      <c r="O19" s="17">
        <f t="shared" si="5"/>
        <v>450</v>
      </c>
      <c r="P19" s="18">
        <f t="shared" si="6"/>
        <v>1444</v>
      </c>
      <c r="Q19" s="17">
        <v>0.5</v>
      </c>
      <c r="R19" s="17">
        <f t="shared" si="7"/>
        <v>414</v>
      </c>
      <c r="S19" s="17">
        <f t="shared" si="8"/>
        <v>83</v>
      </c>
      <c r="T19" s="379">
        <f>ROUND(R19+S19,0)</f>
        <v>497</v>
      </c>
      <c r="U19" s="18">
        <f t="shared" si="9"/>
        <v>1941</v>
      </c>
      <c r="V19" s="353"/>
      <c r="W19" s="353"/>
      <c r="X19" s="354"/>
      <c r="Y19" s="354"/>
      <c r="Z19" s="354"/>
    </row>
    <row r="20" spans="1:26" s="1" customFormat="1" ht="41.25" customHeight="1" x14ac:dyDescent="0.25">
      <c r="A20" s="367" t="s">
        <v>16</v>
      </c>
      <c r="B20" s="16">
        <v>3.8820000000000001</v>
      </c>
      <c r="C20" s="264">
        <v>1.0109999999999999</v>
      </c>
      <c r="D20" s="264">
        <f t="shared" si="0"/>
        <v>2.871</v>
      </c>
      <c r="E20" s="265"/>
      <c r="F20" s="45">
        <v>1.5</v>
      </c>
      <c r="G20" s="45">
        <v>0.5</v>
      </c>
      <c r="H20" s="45">
        <f t="shared" ref="H20:H23" si="12">635.8</f>
        <v>635.79999999999995</v>
      </c>
      <c r="I20" s="17">
        <f t="shared" ref="I20:I23" si="13">ROUND(IF(H20&lt;1021,H20*0.302,1021*0.302+(H20-1021)*0.102),1)</f>
        <v>192</v>
      </c>
      <c r="J20" s="45">
        <f t="shared" si="2"/>
        <v>827.8</v>
      </c>
      <c r="K20" s="17">
        <f t="shared" si="3"/>
        <v>1656</v>
      </c>
      <c r="L20" s="17">
        <f t="shared" si="4"/>
        <v>331</v>
      </c>
      <c r="M20" s="16">
        <v>2.5000000000000001E-2</v>
      </c>
      <c r="N20" s="353">
        <v>28738</v>
      </c>
      <c r="O20" s="17">
        <f t="shared" si="5"/>
        <v>718</v>
      </c>
      <c r="P20" s="18">
        <f t="shared" si="6"/>
        <v>2705</v>
      </c>
      <c r="Q20" s="17">
        <v>0.5</v>
      </c>
      <c r="R20" s="17">
        <f t="shared" si="7"/>
        <v>414</v>
      </c>
      <c r="S20" s="17">
        <f t="shared" si="8"/>
        <v>83</v>
      </c>
      <c r="T20" s="379">
        <f>ROUND(R20+S20,0)</f>
        <v>497</v>
      </c>
      <c r="U20" s="18">
        <f t="shared" si="9"/>
        <v>3202</v>
      </c>
      <c r="V20" s="353"/>
      <c r="W20" s="353"/>
      <c r="X20" s="354"/>
      <c r="Y20" s="354"/>
      <c r="Z20" s="354"/>
    </row>
    <row r="21" spans="1:26" s="1" customFormat="1" ht="41.25" customHeight="1" x14ac:dyDescent="0.25">
      <c r="A21" s="367" t="s">
        <v>15</v>
      </c>
      <c r="B21" s="16">
        <v>3.6230000000000002</v>
      </c>
      <c r="C21" s="264">
        <v>0.89800000000000002</v>
      </c>
      <c r="D21" s="264">
        <f t="shared" si="0"/>
        <v>2.7250000000000001</v>
      </c>
      <c r="E21" s="265"/>
      <c r="F21" s="45">
        <v>1.5</v>
      </c>
      <c r="G21" s="45"/>
      <c r="H21" s="45">
        <f t="shared" si="12"/>
        <v>635.79999999999995</v>
      </c>
      <c r="I21" s="17">
        <f t="shared" si="13"/>
        <v>192</v>
      </c>
      <c r="J21" s="45">
        <f t="shared" si="2"/>
        <v>827.8</v>
      </c>
      <c r="K21" s="17">
        <f t="shared" si="3"/>
        <v>1242</v>
      </c>
      <c r="L21" s="17">
        <f t="shared" si="4"/>
        <v>248</v>
      </c>
      <c r="M21" s="16">
        <v>2.5000000000000001E-2</v>
      </c>
      <c r="N21" s="353">
        <v>19450</v>
      </c>
      <c r="O21" s="17">
        <f t="shared" si="5"/>
        <v>486</v>
      </c>
      <c r="P21" s="18">
        <f t="shared" si="6"/>
        <v>1976</v>
      </c>
      <c r="Q21" s="17">
        <v>0.5</v>
      </c>
      <c r="R21" s="17">
        <f t="shared" si="7"/>
        <v>414</v>
      </c>
      <c r="S21" s="17">
        <f t="shared" si="8"/>
        <v>83</v>
      </c>
      <c r="T21" s="379">
        <f>ROUND(R21+S21,0)</f>
        <v>497</v>
      </c>
      <c r="U21" s="18">
        <f t="shared" si="9"/>
        <v>2473</v>
      </c>
      <c r="V21" s="353"/>
      <c r="W21" s="353"/>
      <c r="X21" s="354"/>
      <c r="Y21" s="354"/>
      <c r="Z21" s="354"/>
    </row>
    <row r="22" spans="1:26" s="1" customFormat="1" ht="41.25" customHeight="1" x14ac:dyDescent="0.25">
      <c r="A22" s="367" t="s">
        <v>14</v>
      </c>
      <c r="B22" s="16">
        <v>3.5760000000000001</v>
      </c>
      <c r="C22" s="264">
        <v>0.84399999999999997</v>
      </c>
      <c r="D22" s="264">
        <f t="shared" si="0"/>
        <v>2.7320000000000002</v>
      </c>
      <c r="E22" s="265"/>
      <c r="F22" s="45">
        <v>1.5</v>
      </c>
      <c r="G22" s="45">
        <v>0.5</v>
      </c>
      <c r="H22" s="45">
        <f t="shared" si="12"/>
        <v>635.79999999999995</v>
      </c>
      <c r="I22" s="17">
        <f t="shared" si="13"/>
        <v>192</v>
      </c>
      <c r="J22" s="45">
        <f t="shared" si="2"/>
        <v>827.8</v>
      </c>
      <c r="K22" s="17">
        <f t="shared" si="3"/>
        <v>1656</v>
      </c>
      <c r="L22" s="17">
        <f t="shared" si="4"/>
        <v>331</v>
      </c>
      <c r="M22" s="16">
        <v>2.5000000000000001E-2</v>
      </c>
      <c r="N22" s="353">
        <v>20986</v>
      </c>
      <c r="O22" s="17">
        <f t="shared" si="5"/>
        <v>525</v>
      </c>
      <c r="P22" s="18">
        <f t="shared" si="6"/>
        <v>2512</v>
      </c>
      <c r="Q22" s="17">
        <v>0.5</v>
      </c>
      <c r="R22" s="17">
        <f t="shared" si="7"/>
        <v>414</v>
      </c>
      <c r="S22" s="17">
        <f t="shared" si="8"/>
        <v>83</v>
      </c>
      <c r="T22" s="379">
        <f>ROUND(R22+S22,0)</f>
        <v>497</v>
      </c>
      <c r="U22" s="18">
        <f t="shared" si="9"/>
        <v>3009</v>
      </c>
      <c r="V22" s="353"/>
      <c r="W22" s="353"/>
      <c r="X22" s="354"/>
      <c r="Y22" s="354"/>
      <c r="Z22" s="354"/>
    </row>
    <row r="23" spans="1:26" s="1" customFormat="1" ht="41.25" customHeight="1" x14ac:dyDescent="0.25">
      <c r="A23" s="368" t="s">
        <v>23</v>
      </c>
      <c r="B23" s="268">
        <v>2.0990000000000002</v>
      </c>
      <c r="C23" s="269">
        <v>0.67100000000000004</v>
      </c>
      <c r="D23" s="269">
        <f t="shared" si="0"/>
        <v>1.4279999999999999</v>
      </c>
      <c r="E23" s="270"/>
      <c r="F23" s="271">
        <v>1.5</v>
      </c>
      <c r="G23" s="271"/>
      <c r="H23" s="45">
        <f t="shared" si="12"/>
        <v>635.79999999999995</v>
      </c>
      <c r="I23" s="273">
        <f t="shared" si="13"/>
        <v>192</v>
      </c>
      <c r="J23" s="271">
        <f t="shared" si="2"/>
        <v>827.8</v>
      </c>
      <c r="K23" s="273">
        <f t="shared" si="3"/>
        <v>1242</v>
      </c>
      <c r="L23" s="273">
        <f t="shared" si="4"/>
        <v>248</v>
      </c>
      <c r="M23" s="16">
        <v>2.5000000000000001E-2</v>
      </c>
      <c r="N23" s="353">
        <v>19409</v>
      </c>
      <c r="O23" s="273">
        <f t="shared" si="5"/>
        <v>485</v>
      </c>
      <c r="P23" s="275">
        <f t="shared" si="6"/>
        <v>1975</v>
      </c>
      <c r="Q23" s="17">
        <v>0.5</v>
      </c>
      <c r="R23" s="273">
        <f t="shared" si="7"/>
        <v>414</v>
      </c>
      <c r="S23" s="273">
        <f t="shared" si="8"/>
        <v>83</v>
      </c>
      <c r="T23" s="380">
        <f>ROUND(R23+S23,0)</f>
        <v>497</v>
      </c>
      <c r="U23" s="275">
        <f>P23+T23</f>
        <v>2472</v>
      </c>
      <c r="V23" s="353"/>
      <c r="W23" s="353"/>
      <c r="X23" s="354"/>
      <c r="Y23" s="354"/>
      <c r="Z23" s="354"/>
    </row>
    <row r="24" spans="1:26" s="1" customFormat="1" ht="27.6" customHeight="1" x14ac:dyDescent="0.25">
      <c r="A24" s="23" t="s">
        <v>27</v>
      </c>
      <c r="B24" s="9">
        <f t="shared" ref="B24:G24" si="14">SUM(B10:B23)</f>
        <v>315.55700000000002</v>
      </c>
      <c r="C24" s="9">
        <f t="shared" si="14"/>
        <v>64.753</v>
      </c>
      <c r="D24" s="9">
        <f t="shared" si="14"/>
        <v>250.804</v>
      </c>
      <c r="E24" s="54">
        <f t="shared" si="14"/>
        <v>31.298999999999999</v>
      </c>
      <c r="F24" s="24">
        <f t="shared" si="14"/>
        <v>43</v>
      </c>
      <c r="G24" s="24">
        <f t="shared" si="14"/>
        <v>14</v>
      </c>
      <c r="H24" s="24"/>
      <c r="I24" s="7"/>
      <c r="J24" s="7"/>
      <c r="K24" s="25">
        <f t="shared" ref="K24:T24" si="15">SUM(K10:K23)</f>
        <v>44360</v>
      </c>
      <c r="L24" s="25">
        <f t="shared" si="15"/>
        <v>8872</v>
      </c>
      <c r="M24" s="25"/>
      <c r="N24" s="25">
        <f>SUM(N10:N23)</f>
        <v>635486</v>
      </c>
      <c r="O24" s="25">
        <f>SUM(O10:O23)</f>
        <v>3987</v>
      </c>
      <c r="P24" s="25">
        <f>SUM(P10:P23)</f>
        <v>57219</v>
      </c>
      <c r="Q24" s="38">
        <f t="shared" si="15"/>
        <v>12</v>
      </c>
      <c r="R24" s="25">
        <f t="shared" si="15"/>
        <v>9423</v>
      </c>
      <c r="S24" s="25">
        <f t="shared" si="15"/>
        <v>1888</v>
      </c>
      <c r="T24" s="25">
        <f t="shared" si="15"/>
        <v>11311</v>
      </c>
      <c r="U24" s="25">
        <f>SUM(U10:U23)</f>
        <v>68530</v>
      </c>
      <c r="V24" s="353"/>
      <c r="W24" s="357"/>
      <c r="X24" s="353"/>
      <c r="Y24" s="353"/>
      <c r="Z24" s="353"/>
    </row>
    <row r="25" spans="1:26" s="1" customFormat="1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V25" s="353"/>
      <c r="W25" s="357"/>
      <c r="X25" s="353"/>
      <c r="Y25" s="353"/>
      <c r="Z25" s="353"/>
    </row>
    <row r="26" spans="1:26" s="377" customFormat="1" ht="18" customHeight="1" x14ac:dyDescent="0.2">
      <c r="A26" s="447" t="s">
        <v>200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376"/>
      <c r="W26" s="376"/>
      <c r="X26" s="376"/>
      <c r="Y26" s="376"/>
      <c r="Z26" s="376"/>
    </row>
    <row r="27" spans="1:26" s="365" customFormat="1" ht="123.6" customHeight="1" x14ac:dyDescent="0.2">
      <c r="A27" s="472" t="s">
        <v>186</v>
      </c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364"/>
      <c r="W27" s="364"/>
      <c r="X27" s="364"/>
      <c r="Y27" s="364"/>
      <c r="Z27" s="364"/>
    </row>
    <row r="28" spans="1:26" s="1" customFormat="1" ht="29.25" customHeight="1" x14ac:dyDescent="0.2">
      <c r="A28" s="447" t="s">
        <v>209</v>
      </c>
      <c r="B28" s="447"/>
      <c r="C28" s="447"/>
      <c r="D28" s="447"/>
      <c r="E28" s="447"/>
      <c r="F28" s="447"/>
      <c r="G28" s="447"/>
      <c r="H28" s="447"/>
      <c r="I28" s="447"/>
      <c r="J28" s="447"/>
      <c r="K28" s="447"/>
      <c r="L28" s="447"/>
      <c r="M28" s="447"/>
      <c r="N28" s="447"/>
      <c r="O28" s="447"/>
      <c r="P28" s="447"/>
      <c r="Q28" s="447"/>
      <c r="R28" s="447"/>
      <c r="S28" s="447"/>
      <c r="T28" s="447"/>
      <c r="U28" s="447"/>
      <c r="V28" s="337"/>
      <c r="W28" s="337"/>
      <c r="X28" s="337"/>
      <c r="Y28" s="337"/>
      <c r="Z28" s="337"/>
    </row>
    <row r="29" spans="1:26" s="1" customFormat="1" x14ac:dyDescent="0.2">
      <c r="A29" s="447" t="s">
        <v>197</v>
      </c>
      <c r="B29" s="447"/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47"/>
      <c r="V29" s="336"/>
      <c r="W29" s="336"/>
      <c r="X29" s="336"/>
      <c r="Y29" s="336"/>
      <c r="Z29" s="336"/>
    </row>
    <row r="30" spans="1:26" s="1" customFormat="1" x14ac:dyDescent="0.2">
      <c r="A30" s="49"/>
      <c r="B30" s="49"/>
      <c r="C30" s="49"/>
      <c r="D30" s="49"/>
      <c r="E30" s="49"/>
      <c r="P30" s="2"/>
      <c r="T30" s="2"/>
      <c r="U30" s="5"/>
    </row>
    <row r="31" spans="1:26" ht="18.75" x14ac:dyDescent="0.3">
      <c r="A31" s="327"/>
      <c r="U31" s="305"/>
    </row>
    <row r="34" spans="2:21" x14ac:dyDescent="0.2">
      <c r="B34" s="247"/>
      <c r="C34" s="247"/>
      <c r="D34" s="247"/>
      <c r="E34" s="247"/>
      <c r="P34" s="247"/>
      <c r="T34" s="247"/>
      <c r="U34" s="247"/>
    </row>
    <row r="35" spans="2:21" x14ac:dyDescent="0.2">
      <c r="B35" s="247"/>
      <c r="C35" s="247"/>
      <c r="D35" s="247"/>
      <c r="E35" s="247"/>
      <c r="P35" s="247"/>
      <c r="T35" s="247"/>
      <c r="U35" s="247"/>
    </row>
    <row r="36" spans="2:21" x14ac:dyDescent="0.2">
      <c r="B36" s="247"/>
      <c r="C36" s="247"/>
      <c r="D36" s="247"/>
      <c r="E36" s="247"/>
      <c r="P36" s="247"/>
      <c r="T36" s="247"/>
      <c r="U36" s="247"/>
    </row>
    <row r="37" spans="2:21" x14ac:dyDescent="0.2">
      <c r="B37" s="247"/>
      <c r="C37" s="247"/>
      <c r="D37" s="247"/>
      <c r="E37" s="247"/>
      <c r="P37" s="247"/>
      <c r="T37" s="247"/>
      <c r="U37" s="247"/>
    </row>
    <row r="38" spans="2:21" x14ac:dyDescent="0.2">
      <c r="B38" s="247"/>
      <c r="C38" s="247"/>
      <c r="D38" s="247"/>
      <c r="E38" s="247"/>
      <c r="P38" s="247"/>
      <c r="T38" s="247"/>
      <c r="U38" s="247"/>
    </row>
    <row r="47" spans="2:21" x14ac:dyDescent="0.2">
      <c r="B47" s="247"/>
      <c r="C47" s="247"/>
      <c r="D47" s="247"/>
      <c r="E47" s="247"/>
      <c r="P47" s="247"/>
      <c r="T47" s="247"/>
      <c r="U47" s="247"/>
    </row>
    <row r="48" spans="2:21" x14ac:dyDescent="0.2">
      <c r="B48" s="247"/>
      <c r="C48" s="247"/>
      <c r="D48" s="247"/>
      <c r="E48" s="247"/>
      <c r="P48" s="247"/>
      <c r="T48" s="247"/>
      <c r="U48" s="247"/>
    </row>
  </sheetData>
  <mergeCells count="32">
    <mergeCell ref="Y6:Y8"/>
    <mergeCell ref="Z6:Z8"/>
    <mergeCell ref="V6:V8"/>
    <mergeCell ref="W6:W8"/>
    <mergeCell ref="X9:Z9"/>
    <mergeCell ref="X6:X8"/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B7:B8"/>
    <mergeCell ref="C7:D7"/>
    <mergeCell ref="Q6:Q8"/>
    <mergeCell ref="R6:R8"/>
    <mergeCell ref="S6:S8"/>
    <mergeCell ref="T6:T8"/>
    <mergeCell ref="M6:M8"/>
    <mergeCell ref="N6:N8"/>
    <mergeCell ref="O6:O8"/>
    <mergeCell ref="P6:P8"/>
    <mergeCell ref="U6:U8"/>
    <mergeCell ref="A26:U26"/>
    <mergeCell ref="A27:U27"/>
    <mergeCell ref="A28:U28"/>
    <mergeCell ref="A29:U29"/>
    <mergeCell ref="V9:W9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8"/>
  <sheetViews>
    <sheetView tabSelected="1" view="pageBreakPreview" zoomScale="70" zoomScaleNormal="70" zoomScaleSheetLayoutView="70" workbookViewId="0">
      <selection activeCell="V6" sqref="V6:V8"/>
    </sheetView>
  </sheetViews>
  <sheetFormatPr defaultColWidth="9.140625" defaultRowHeight="12.75" x14ac:dyDescent="0.2"/>
  <cols>
    <col min="1" max="1" width="29.7109375" style="247" customWidth="1"/>
    <col min="2" max="2" width="10.28515625" style="314" customWidth="1"/>
    <col min="3" max="3" width="10.42578125" style="314" customWidth="1"/>
    <col min="4" max="4" width="10.28515625" style="314" customWidth="1"/>
    <col min="5" max="5" width="9.7109375" style="314" hidden="1" customWidth="1"/>
    <col min="6" max="6" width="20.7109375" style="247" customWidth="1"/>
    <col min="7" max="7" width="21" style="247" customWidth="1"/>
    <col min="8" max="8" width="15.7109375" style="247" customWidth="1"/>
    <col min="9" max="9" width="12.7109375" style="247" customWidth="1"/>
    <col min="10" max="10" width="17" style="247" customWidth="1"/>
    <col min="11" max="11" width="19.42578125" style="247" customWidth="1"/>
    <col min="12" max="12" width="13.7109375" style="247" customWidth="1"/>
    <col min="13" max="13" width="18.85546875" style="247" customWidth="1"/>
    <col min="14" max="14" width="13" style="247" customWidth="1"/>
    <col min="15" max="15" width="17.85546875" style="247" customWidth="1"/>
    <col min="16" max="16" width="21.140625" style="319" customWidth="1"/>
    <col min="17" max="17" width="21" style="247" customWidth="1"/>
    <col min="18" max="18" width="17.28515625" style="247" customWidth="1"/>
    <col min="19" max="19" width="11.140625" style="247" customWidth="1"/>
    <col min="20" max="20" width="18.7109375" style="319" customWidth="1"/>
    <col min="21" max="21" width="14.28515625" style="306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U1" s="299" t="s">
        <v>204</v>
      </c>
    </row>
    <row r="2" spans="1:26" ht="16.5" customHeight="1" x14ac:dyDescent="0.2">
      <c r="A2" s="314"/>
      <c r="U2" s="299" t="s">
        <v>211</v>
      </c>
    </row>
    <row r="3" spans="1:26" ht="12" customHeight="1" x14ac:dyDescent="0.2">
      <c r="A3" s="314"/>
      <c r="U3" s="299"/>
    </row>
    <row r="4" spans="1:26" ht="48.6" customHeight="1" x14ac:dyDescent="0.2">
      <c r="A4" s="462" t="s">
        <v>203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</row>
    <row r="5" spans="1:26" s="1" customFormat="1" ht="25.5" x14ac:dyDescent="0.2">
      <c r="A5" s="371" t="s">
        <v>44</v>
      </c>
      <c r="B5" s="351">
        <v>1</v>
      </c>
      <c r="C5" s="49"/>
      <c r="D5" s="49"/>
      <c r="E5" s="49"/>
      <c r="P5" s="2"/>
      <c r="T5" s="2"/>
      <c r="U5" s="35" t="s">
        <v>37</v>
      </c>
    </row>
    <row r="6" spans="1:26" s="27" customFormat="1" ht="76.5" customHeight="1" x14ac:dyDescent="0.2">
      <c r="A6" s="388" t="s">
        <v>38</v>
      </c>
      <c r="B6" s="389" t="s">
        <v>210</v>
      </c>
      <c r="C6" s="390"/>
      <c r="D6" s="391"/>
      <c r="E6" s="369"/>
      <c r="F6" s="392" t="s">
        <v>157</v>
      </c>
      <c r="G6" s="393" t="s">
        <v>164</v>
      </c>
      <c r="H6" s="393" t="s">
        <v>199</v>
      </c>
      <c r="I6" s="392" t="s">
        <v>45</v>
      </c>
      <c r="J6" s="393" t="s">
        <v>149</v>
      </c>
      <c r="K6" s="388" t="s">
        <v>150</v>
      </c>
      <c r="L6" s="388" t="s">
        <v>151</v>
      </c>
      <c r="M6" s="444" t="s">
        <v>162</v>
      </c>
      <c r="N6" s="444" t="s">
        <v>163</v>
      </c>
      <c r="O6" s="444" t="s">
        <v>159</v>
      </c>
      <c r="P6" s="396" t="s">
        <v>212</v>
      </c>
      <c r="Q6" s="388" t="s">
        <v>193</v>
      </c>
      <c r="R6" s="388" t="s">
        <v>152</v>
      </c>
      <c r="S6" s="388" t="s">
        <v>153</v>
      </c>
      <c r="T6" s="388" t="s">
        <v>208</v>
      </c>
      <c r="U6" s="474" t="s">
        <v>154</v>
      </c>
      <c r="V6" s="476"/>
      <c r="W6" s="475"/>
      <c r="X6" s="475"/>
      <c r="Y6" s="475"/>
      <c r="Z6" s="475"/>
    </row>
    <row r="7" spans="1:26" s="28" customFormat="1" ht="12.75" customHeight="1" x14ac:dyDescent="0.2">
      <c r="A7" s="388"/>
      <c r="B7" s="388" t="s">
        <v>17</v>
      </c>
      <c r="C7" s="397" t="s">
        <v>42</v>
      </c>
      <c r="D7" s="398"/>
      <c r="E7" s="369"/>
      <c r="F7" s="392"/>
      <c r="G7" s="394"/>
      <c r="H7" s="394"/>
      <c r="I7" s="392"/>
      <c r="J7" s="394"/>
      <c r="K7" s="388"/>
      <c r="L7" s="388"/>
      <c r="M7" s="445"/>
      <c r="N7" s="445"/>
      <c r="O7" s="445"/>
      <c r="P7" s="396"/>
      <c r="Q7" s="388"/>
      <c r="R7" s="388"/>
      <c r="S7" s="388"/>
      <c r="T7" s="388"/>
      <c r="U7" s="474"/>
      <c r="V7" s="476"/>
      <c r="W7" s="475"/>
      <c r="X7" s="475"/>
      <c r="Y7" s="475"/>
      <c r="Z7" s="475"/>
    </row>
    <row r="8" spans="1:26" s="27" customFormat="1" ht="135" customHeight="1" x14ac:dyDescent="0.2">
      <c r="A8" s="388"/>
      <c r="B8" s="388"/>
      <c r="C8" s="369" t="s">
        <v>18</v>
      </c>
      <c r="D8" s="369" t="s">
        <v>10</v>
      </c>
      <c r="E8" s="369"/>
      <c r="F8" s="392"/>
      <c r="G8" s="395"/>
      <c r="H8" s="395"/>
      <c r="I8" s="392"/>
      <c r="J8" s="395"/>
      <c r="K8" s="388"/>
      <c r="L8" s="388"/>
      <c r="M8" s="446"/>
      <c r="N8" s="446"/>
      <c r="O8" s="446"/>
      <c r="P8" s="396"/>
      <c r="Q8" s="388"/>
      <c r="R8" s="388"/>
      <c r="S8" s="388"/>
      <c r="T8" s="388"/>
      <c r="U8" s="474"/>
      <c r="V8" s="476"/>
      <c r="W8" s="475"/>
      <c r="X8" s="475"/>
      <c r="Y8" s="475"/>
      <c r="Z8" s="475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6" t="s">
        <v>176</v>
      </c>
      <c r="Q9" s="4">
        <v>13</v>
      </c>
      <c r="R9" s="4" t="s">
        <v>177</v>
      </c>
      <c r="S9" s="4" t="s">
        <v>178</v>
      </c>
      <c r="T9" s="4" t="s">
        <v>179</v>
      </c>
      <c r="U9" s="6" t="s">
        <v>180</v>
      </c>
      <c r="V9" s="473"/>
      <c r="W9" s="473"/>
      <c r="X9" s="477"/>
      <c r="Y9" s="477"/>
      <c r="Z9" s="477"/>
    </row>
    <row r="10" spans="1:26" s="1" customFormat="1" ht="41.25" customHeight="1" x14ac:dyDescent="0.25">
      <c r="A10" s="366" t="s">
        <v>0</v>
      </c>
      <c r="B10" s="277">
        <v>181.21600000000001</v>
      </c>
      <c r="C10" s="277">
        <v>35.981999999999999</v>
      </c>
      <c r="D10" s="277">
        <v>145.23400000000001</v>
      </c>
      <c r="E10" s="278">
        <v>17.991</v>
      </c>
      <c r="F10" s="279">
        <v>18</v>
      </c>
      <c r="G10" s="280">
        <v>7</v>
      </c>
      <c r="H10" s="44">
        <v>589.6</v>
      </c>
      <c r="I10" s="44">
        <v>178.1</v>
      </c>
      <c r="J10" s="280">
        <v>767.7</v>
      </c>
      <c r="K10" s="44">
        <v>19193</v>
      </c>
      <c r="L10" s="44">
        <v>3839</v>
      </c>
      <c r="M10" s="352">
        <v>2.5000000000000001E-3</v>
      </c>
      <c r="N10" s="44">
        <v>252058</v>
      </c>
      <c r="O10" s="17">
        <v>630</v>
      </c>
      <c r="P10" s="282">
        <v>23662</v>
      </c>
      <c r="Q10" s="283">
        <v>2</v>
      </c>
      <c r="R10" s="44">
        <v>1535</v>
      </c>
      <c r="S10" s="44">
        <v>307</v>
      </c>
      <c r="T10" s="381">
        <v>1842</v>
      </c>
      <c r="U10" s="282">
        <v>25504</v>
      </c>
      <c r="V10" s="353"/>
      <c r="W10" s="353"/>
      <c r="X10" s="354"/>
      <c r="Y10" s="354"/>
      <c r="Z10" s="354"/>
    </row>
    <row r="11" spans="1:26" s="1" customFormat="1" ht="41.25" customHeight="1" x14ac:dyDescent="0.25">
      <c r="A11" s="367" t="s">
        <v>1</v>
      </c>
      <c r="B11" s="16">
        <v>64.203000000000003</v>
      </c>
      <c r="C11" s="264">
        <v>13.227</v>
      </c>
      <c r="D11" s="264">
        <v>50.975999999999999</v>
      </c>
      <c r="E11" s="265">
        <v>7.3479999999999999</v>
      </c>
      <c r="F11" s="284">
        <v>7</v>
      </c>
      <c r="G11" s="45">
        <v>5</v>
      </c>
      <c r="H11" s="17">
        <v>589.6</v>
      </c>
      <c r="I11" s="17">
        <v>178.1</v>
      </c>
      <c r="J11" s="45">
        <v>767.7</v>
      </c>
      <c r="K11" s="17">
        <v>9212</v>
      </c>
      <c r="L11" s="17">
        <v>1842</v>
      </c>
      <c r="M11" s="355">
        <v>2.5000000000000001E-3</v>
      </c>
      <c r="N11" s="17">
        <v>203074</v>
      </c>
      <c r="O11" s="17">
        <v>508</v>
      </c>
      <c r="P11" s="18">
        <v>11562</v>
      </c>
      <c r="Q11" s="37">
        <v>2</v>
      </c>
      <c r="R11" s="17">
        <v>1535</v>
      </c>
      <c r="S11" s="17">
        <v>307</v>
      </c>
      <c r="T11" s="382">
        <v>1842</v>
      </c>
      <c r="U11" s="18">
        <v>13404</v>
      </c>
      <c r="V11" s="353"/>
      <c r="W11" s="353"/>
      <c r="X11" s="354"/>
      <c r="Y11" s="354"/>
      <c r="Z11" s="354"/>
    </row>
    <row r="12" spans="1:26" s="1" customFormat="1" ht="41.25" customHeight="1" x14ac:dyDescent="0.25">
      <c r="A12" s="367" t="s">
        <v>2</v>
      </c>
      <c r="B12" s="16">
        <v>9.5500000000000007</v>
      </c>
      <c r="C12" s="264">
        <v>1.952</v>
      </c>
      <c r="D12" s="264">
        <v>7.5979999999999999</v>
      </c>
      <c r="E12" s="265">
        <v>1.3009999999999999</v>
      </c>
      <c r="F12" s="284">
        <v>2</v>
      </c>
      <c r="G12" s="373"/>
      <c r="H12" s="17">
        <v>589.6</v>
      </c>
      <c r="I12" s="17">
        <v>178.1</v>
      </c>
      <c r="J12" s="45">
        <v>767.7</v>
      </c>
      <c r="K12" s="17">
        <v>1535</v>
      </c>
      <c r="L12" s="17">
        <v>307</v>
      </c>
      <c r="M12" s="355">
        <v>2.5000000000000001E-3</v>
      </c>
      <c r="N12" s="17">
        <v>37440</v>
      </c>
      <c r="O12" s="17">
        <v>94</v>
      </c>
      <c r="P12" s="18">
        <v>1936</v>
      </c>
      <c r="Q12" s="37">
        <v>1</v>
      </c>
      <c r="R12" s="17">
        <v>768</v>
      </c>
      <c r="S12" s="17">
        <v>154</v>
      </c>
      <c r="T12" s="382">
        <v>922</v>
      </c>
      <c r="U12" s="18">
        <v>2858</v>
      </c>
      <c r="V12" s="353"/>
      <c r="W12" s="353"/>
      <c r="X12" s="354"/>
      <c r="Y12" s="354"/>
      <c r="Z12" s="354"/>
    </row>
    <row r="13" spans="1:26" s="1" customFormat="1" ht="41.25" customHeight="1" x14ac:dyDescent="0.25">
      <c r="A13" s="367" t="s">
        <v>3</v>
      </c>
      <c r="B13" s="16">
        <v>7.3710000000000004</v>
      </c>
      <c r="C13" s="264">
        <v>1.3069999999999999</v>
      </c>
      <c r="D13" s="264">
        <v>6.0640000000000001</v>
      </c>
      <c r="E13" s="265">
        <v>0.871</v>
      </c>
      <c r="F13" s="284">
        <v>1</v>
      </c>
      <c r="G13" s="373"/>
      <c r="H13" s="17">
        <v>589.6</v>
      </c>
      <c r="I13" s="17">
        <v>178.1</v>
      </c>
      <c r="J13" s="45">
        <v>767.7</v>
      </c>
      <c r="K13" s="17">
        <v>768</v>
      </c>
      <c r="L13" s="17">
        <v>154</v>
      </c>
      <c r="M13" s="355">
        <v>2.5000000000000001E-3</v>
      </c>
      <c r="N13" s="17">
        <v>34525</v>
      </c>
      <c r="O13" s="17">
        <v>86</v>
      </c>
      <c r="P13" s="18">
        <v>1008</v>
      </c>
      <c r="Q13" s="37">
        <v>1</v>
      </c>
      <c r="R13" s="17">
        <v>768</v>
      </c>
      <c r="S13" s="17">
        <v>154</v>
      </c>
      <c r="T13" s="382">
        <v>922</v>
      </c>
      <c r="U13" s="18">
        <v>1930</v>
      </c>
      <c r="V13" s="353"/>
      <c r="W13" s="353"/>
      <c r="X13" s="354"/>
      <c r="Y13" s="354"/>
      <c r="Z13" s="354"/>
    </row>
    <row r="14" spans="1:26" s="1" customFormat="1" ht="41.25" customHeight="1" x14ac:dyDescent="0.25">
      <c r="A14" s="367" t="s">
        <v>4</v>
      </c>
      <c r="B14" s="16">
        <v>2.4260000000000002</v>
      </c>
      <c r="C14" s="264">
        <v>0.42299999999999999</v>
      </c>
      <c r="D14" s="264">
        <v>2.0030000000000001</v>
      </c>
      <c r="E14" s="265"/>
      <c r="F14" s="284">
        <v>1</v>
      </c>
      <c r="G14" s="373"/>
      <c r="H14" s="17">
        <v>589.6</v>
      </c>
      <c r="I14" s="17">
        <v>178.1</v>
      </c>
      <c r="J14" s="45">
        <v>767.7</v>
      </c>
      <c r="K14" s="17">
        <v>768</v>
      </c>
      <c r="L14" s="17">
        <v>154</v>
      </c>
      <c r="M14" s="355">
        <v>2.5000000000000001E-3</v>
      </c>
      <c r="N14" s="17">
        <v>4738</v>
      </c>
      <c r="O14" s="17">
        <v>12</v>
      </c>
      <c r="P14" s="18">
        <v>934</v>
      </c>
      <c r="Q14" s="17">
        <v>0.5</v>
      </c>
      <c r="R14" s="17">
        <v>384</v>
      </c>
      <c r="S14" s="17">
        <v>77</v>
      </c>
      <c r="T14" s="382">
        <v>461</v>
      </c>
      <c r="U14" s="18">
        <v>1395</v>
      </c>
      <c r="V14" s="353"/>
      <c r="W14" s="353"/>
      <c r="X14" s="354"/>
      <c r="Y14" s="354"/>
      <c r="Z14" s="354"/>
    </row>
    <row r="15" spans="1:26" s="1" customFormat="1" ht="41.25" customHeight="1" x14ac:dyDescent="0.25">
      <c r="A15" s="367" t="s">
        <v>5</v>
      </c>
      <c r="B15" s="16">
        <v>9.5779999999999994</v>
      </c>
      <c r="C15" s="264">
        <v>1.954</v>
      </c>
      <c r="D15" s="264">
        <v>7.6239999999999997</v>
      </c>
      <c r="E15" s="265">
        <v>1.3029999999999999</v>
      </c>
      <c r="F15" s="284">
        <v>2</v>
      </c>
      <c r="G15" s="262"/>
      <c r="H15" s="17">
        <v>589.6</v>
      </c>
      <c r="I15" s="17">
        <v>178.1</v>
      </c>
      <c r="J15" s="45">
        <v>767.7</v>
      </c>
      <c r="K15" s="17">
        <v>1535</v>
      </c>
      <c r="L15" s="17">
        <v>307</v>
      </c>
      <c r="M15" s="355">
        <v>2.5000000000000001E-3</v>
      </c>
      <c r="N15" s="17">
        <v>51198</v>
      </c>
      <c r="O15" s="17">
        <v>128</v>
      </c>
      <c r="P15" s="18">
        <v>1970</v>
      </c>
      <c r="Q15" s="17">
        <v>1</v>
      </c>
      <c r="R15" s="17">
        <v>768</v>
      </c>
      <c r="S15" s="17">
        <v>154</v>
      </c>
      <c r="T15" s="382">
        <v>922</v>
      </c>
      <c r="U15" s="18">
        <v>2892</v>
      </c>
      <c r="V15" s="353"/>
      <c r="W15" s="353"/>
      <c r="X15" s="354"/>
      <c r="Y15" s="354"/>
      <c r="Z15" s="354"/>
    </row>
    <row r="16" spans="1:26" s="1" customFormat="1" ht="41.25" customHeight="1" x14ac:dyDescent="0.25">
      <c r="A16" s="367" t="s">
        <v>6</v>
      </c>
      <c r="B16" s="16">
        <v>2.4220000000000002</v>
      </c>
      <c r="C16" s="264">
        <v>0.64400000000000002</v>
      </c>
      <c r="D16" s="264">
        <v>1.778</v>
      </c>
      <c r="E16" s="265"/>
      <c r="F16" s="284">
        <v>1</v>
      </c>
      <c r="G16" s="373"/>
      <c r="H16" s="17">
        <v>589.6</v>
      </c>
      <c r="I16" s="17">
        <v>178.1</v>
      </c>
      <c r="J16" s="45">
        <v>767.7</v>
      </c>
      <c r="K16" s="17">
        <v>768</v>
      </c>
      <c r="L16" s="17">
        <v>154</v>
      </c>
      <c r="M16" s="355">
        <v>2.5000000000000001E-3</v>
      </c>
      <c r="N16" s="17">
        <v>18724</v>
      </c>
      <c r="O16" s="17">
        <v>47</v>
      </c>
      <c r="P16" s="18">
        <v>969</v>
      </c>
      <c r="Q16" s="17">
        <v>0.5</v>
      </c>
      <c r="R16" s="17">
        <v>384</v>
      </c>
      <c r="S16" s="17">
        <v>77</v>
      </c>
      <c r="T16" s="382">
        <v>461</v>
      </c>
      <c r="U16" s="18">
        <v>1430</v>
      </c>
      <c r="V16" s="353"/>
      <c r="W16" s="353"/>
      <c r="X16" s="354"/>
      <c r="Y16" s="354"/>
      <c r="Z16" s="354"/>
    </row>
    <row r="17" spans="1:26" s="1" customFormat="1" ht="41.25" customHeight="1" x14ac:dyDescent="0.25">
      <c r="A17" s="367" t="s">
        <v>7</v>
      </c>
      <c r="B17" s="16">
        <v>0.71799999999999997</v>
      </c>
      <c r="C17" s="264">
        <v>0.13300000000000001</v>
      </c>
      <c r="D17" s="264">
        <v>0.58499999999999996</v>
      </c>
      <c r="E17" s="265"/>
      <c r="F17" s="284">
        <v>1</v>
      </c>
      <c r="G17" s="374"/>
      <c r="H17" s="17">
        <v>680.7</v>
      </c>
      <c r="I17" s="17">
        <v>205.6</v>
      </c>
      <c r="J17" s="45">
        <v>886.3</v>
      </c>
      <c r="K17" s="17">
        <v>886</v>
      </c>
      <c r="L17" s="17">
        <v>177</v>
      </c>
      <c r="M17" s="355">
        <v>2.5000000000000001E-3</v>
      </c>
      <c r="N17" s="17">
        <v>2964</v>
      </c>
      <c r="O17" s="17">
        <v>7</v>
      </c>
      <c r="P17" s="18">
        <v>1070</v>
      </c>
      <c r="Q17" s="17">
        <v>0.5</v>
      </c>
      <c r="R17" s="17">
        <v>443</v>
      </c>
      <c r="S17" s="17">
        <v>89</v>
      </c>
      <c r="T17" s="382">
        <v>532</v>
      </c>
      <c r="U17" s="18">
        <v>1602</v>
      </c>
      <c r="V17" s="353"/>
      <c r="W17" s="353"/>
      <c r="X17" s="354"/>
      <c r="Y17" s="354"/>
      <c r="Z17" s="354"/>
    </row>
    <row r="18" spans="1:26" s="1" customFormat="1" ht="41.25" customHeight="1" x14ac:dyDescent="0.25">
      <c r="A18" s="367" t="s">
        <v>8</v>
      </c>
      <c r="B18" s="16">
        <v>21.972999999999999</v>
      </c>
      <c r="C18" s="264">
        <v>5.5810000000000004</v>
      </c>
      <c r="D18" s="264">
        <v>16.391999999999999</v>
      </c>
      <c r="E18" s="265">
        <v>2.7909999999999999</v>
      </c>
      <c r="F18" s="284">
        <v>3</v>
      </c>
      <c r="G18" s="262">
        <v>2</v>
      </c>
      <c r="H18" s="17">
        <v>589.6</v>
      </c>
      <c r="I18" s="17">
        <v>178.1</v>
      </c>
      <c r="J18" s="45">
        <v>767.7</v>
      </c>
      <c r="K18" s="17">
        <v>3839</v>
      </c>
      <c r="L18" s="17">
        <v>768</v>
      </c>
      <c r="M18" s="355">
        <v>2.5000000000000001E-3</v>
      </c>
      <c r="N18" s="17">
        <v>78494</v>
      </c>
      <c r="O18" s="17">
        <v>196</v>
      </c>
      <c r="P18" s="18">
        <v>4803</v>
      </c>
      <c r="Q18" s="17">
        <v>1</v>
      </c>
      <c r="R18" s="17">
        <v>768</v>
      </c>
      <c r="S18" s="17">
        <v>154</v>
      </c>
      <c r="T18" s="382">
        <v>922</v>
      </c>
      <c r="U18" s="18">
        <v>5725</v>
      </c>
      <c r="V18" s="353"/>
      <c r="W18" s="353"/>
      <c r="X18" s="354"/>
      <c r="Y18" s="354"/>
      <c r="Z18" s="354"/>
    </row>
    <row r="19" spans="1:26" s="1" customFormat="1" ht="41.25" customHeight="1" x14ac:dyDescent="0.25">
      <c r="A19" s="367" t="s">
        <v>13</v>
      </c>
      <c r="B19" s="16">
        <v>2.92</v>
      </c>
      <c r="C19" s="264">
        <v>0.72799999999999998</v>
      </c>
      <c r="D19" s="264">
        <v>2.1920000000000002</v>
      </c>
      <c r="E19" s="265"/>
      <c r="F19" s="45">
        <v>1.5</v>
      </c>
      <c r="G19" s="374"/>
      <c r="H19" s="45">
        <v>635.79999999999995</v>
      </c>
      <c r="I19" s="17">
        <v>192</v>
      </c>
      <c r="J19" s="45">
        <v>827.8</v>
      </c>
      <c r="K19" s="17">
        <v>1242</v>
      </c>
      <c r="L19" s="17">
        <v>248</v>
      </c>
      <c r="M19" s="16">
        <v>2.5000000000000001E-2</v>
      </c>
      <c r="N19" s="17">
        <v>32099</v>
      </c>
      <c r="O19" s="17">
        <v>802</v>
      </c>
      <c r="P19" s="18">
        <v>2292</v>
      </c>
      <c r="Q19" s="17">
        <v>0.5</v>
      </c>
      <c r="R19" s="17">
        <v>414</v>
      </c>
      <c r="S19" s="17">
        <v>83</v>
      </c>
      <c r="T19" s="382">
        <v>497</v>
      </c>
      <c r="U19" s="18">
        <v>2789</v>
      </c>
      <c r="V19" s="353"/>
      <c r="W19" s="353"/>
      <c r="X19" s="354"/>
      <c r="Y19" s="354"/>
      <c r="Z19" s="354"/>
    </row>
    <row r="20" spans="1:26" s="1" customFormat="1" ht="41.25" customHeight="1" x14ac:dyDescent="0.25">
      <c r="A20" s="367" t="s">
        <v>16</v>
      </c>
      <c r="B20" s="16">
        <v>3.8820000000000001</v>
      </c>
      <c r="C20" s="264">
        <v>0.99</v>
      </c>
      <c r="D20" s="264">
        <v>2.8919999999999999</v>
      </c>
      <c r="E20" s="265"/>
      <c r="F20" s="45">
        <v>1.5</v>
      </c>
      <c r="G20" s="262">
        <v>0.5</v>
      </c>
      <c r="H20" s="45">
        <v>635.79999999999995</v>
      </c>
      <c r="I20" s="17">
        <v>192</v>
      </c>
      <c r="J20" s="45">
        <v>827.8</v>
      </c>
      <c r="K20" s="17">
        <v>1656</v>
      </c>
      <c r="L20" s="17">
        <v>331</v>
      </c>
      <c r="M20" s="16">
        <v>2.5000000000000001E-2</v>
      </c>
      <c r="N20" s="17">
        <v>38883</v>
      </c>
      <c r="O20" s="17">
        <v>972</v>
      </c>
      <c r="P20" s="18">
        <v>2959</v>
      </c>
      <c r="Q20" s="17">
        <v>0.5</v>
      </c>
      <c r="R20" s="17">
        <v>414</v>
      </c>
      <c r="S20" s="17">
        <v>83</v>
      </c>
      <c r="T20" s="382">
        <v>497</v>
      </c>
      <c r="U20" s="18">
        <v>3456</v>
      </c>
      <c r="V20" s="353"/>
      <c r="W20" s="353"/>
      <c r="X20" s="354"/>
      <c r="Y20" s="354"/>
      <c r="Z20" s="354"/>
    </row>
    <row r="21" spans="1:26" s="1" customFormat="1" ht="41.25" customHeight="1" x14ac:dyDescent="0.25">
      <c r="A21" s="367" t="s">
        <v>15</v>
      </c>
      <c r="B21" s="16">
        <v>3.6230000000000002</v>
      </c>
      <c r="C21" s="264">
        <v>0.89700000000000002</v>
      </c>
      <c r="D21" s="264">
        <v>2.726</v>
      </c>
      <c r="E21" s="265"/>
      <c r="F21" s="45">
        <v>1.5</v>
      </c>
      <c r="G21" s="45">
        <v>0</v>
      </c>
      <c r="H21" s="45">
        <v>635.79999999999995</v>
      </c>
      <c r="I21" s="17">
        <v>192</v>
      </c>
      <c r="J21" s="45">
        <v>827.8</v>
      </c>
      <c r="K21" s="17">
        <v>1242</v>
      </c>
      <c r="L21" s="17">
        <v>248</v>
      </c>
      <c r="M21" s="16">
        <v>2.5000000000000001E-2</v>
      </c>
      <c r="N21" s="17">
        <v>27501</v>
      </c>
      <c r="O21" s="17">
        <v>688</v>
      </c>
      <c r="P21" s="18">
        <v>2178</v>
      </c>
      <c r="Q21" s="17">
        <v>0.5</v>
      </c>
      <c r="R21" s="17">
        <v>414</v>
      </c>
      <c r="S21" s="17">
        <v>83</v>
      </c>
      <c r="T21" s="382">
        <v>497</v>
      </c>
      <c r="U21" s="18">
        <v>2675</v>
      </c>
      <c r="V21" s="353"/>
      <c r="W21" s="353"/>
      <c r="X21" s="354"/>
      <c r="Y21" s="354"/>
      <c r="Z21" s="354"/>
    </row>
    <row r="22" spans="1:26" s="1" customFormat="1" ht="41.25" customHeight="1" x14ac:dyDescent="0.25">
      <c r="A22" s="367" t="s">
        <v>14</v>
      </c>
      <c r="B22" s="16">
        <v>3.5760000000000001</v>
      </c>
      <c r="C22" s="264">
        <v>0.82699999999999996</v>
      </c>
      <c r="D22" s="264">
        <v>2.7490000000000001</v>
      </c>
      <c r="E22" s="265"/>
      <c r="F22" s="45">
        <v>1.5</v>
      </c>
      <c r="G22" s="45">
        <v>0.5</v>
      </c>
      <c r="H22" s="45">
        <v>635.79999999999995</v>
      </c>
      <c r="I22" s="17">
        <v>192</v>
      </c>
      <c r="J22" s="45">
        <v>827.8</v>
      </c>
      <c r="K22" s="17">
        <v>1656</v>
      </c>
      <c r="L22" s="17">
        <v>331</v>
      </c>
      <c r="M22" s="16">
        <v>2.5000000000000001E-2</v>
      </c>
      <c r="N22" s="17">
        <v>29148</v>
      </c>
      <c r="O22" s="17">
        <v>729</v>
      </c>
      <c r="P22" s="18">
        <v>2716</v>
      </c>
      <c r="Q22" s="17">
        <v>0.5</v>
      </c>
      <c r="R22" s="17">
        <v>414</v>
      </c>
      <c r="S22" s="17">
        <v>83</v>
      </c>
      <c r="T22" s="382">
        <v>497</v>
      </c>
      <c r="U22" s="18">
        <v>3213</v>
      </c>
      <c r="V22" s="353"/>
      <c r="W22" s="353"/>
      <c r="X22" s="354"/>
      <c r="Y22" s="354"/>
      <c r="Z22" s="354"/>
    </row>
    <row r="23" spans="1:26" s="1" customFormat="1" ht="41.25" customHeight="1" x14ac:dyDescent="0.25">
      <c r="A23" s="368" t="s">
        <v>23</v>
      </c>
      <c r="B23" s="268">
        <v>2.0990000000000002</v>
      </c>
      <c r="C23" s="269">
        <v>0.68300000000000005</v>
      </c>
      <c r="D23" s="269">
        <v>1.4159999999999999</v>
      </c>
      <c r="E23" s="270"/>
      <c r="F23" s="271">
        <v>1.5</v>
      </c>
      <c r="G23" s="375"/>
      <c r="H23" s="45">
        <v>635.79999999999995</v>
      </c>
      <c r="I23" s="273">
        <v>192</v>
      </c>
      <c r="J23" s="271">
        <v>827.8</v>
      </c>
      <c r="K23" s="273">
        <v>1242</v>
      </c>
      <c r="L23" s="273">
        <v>248</v>
      </c>
      <c r="M23" s="16">
        <v>2.5000000000000001E-2</v>
      </c>
      <c r="N23" s="273">
        <v>22446</v>
      </c>
      <c r="O23" s="273">
        <v>561</v>
      </c>
      <c r="P23" s="275">
        <v>2051</v>
      </c>
      <c r="Q23" s="17">
        <v>0.5</v>
      </c>
      <c r="R23" s="273">
        <v>414</v>
      </c>
      <c r="S23" s="273">
        <v>83</v>
      </c>
      <c r="T23" s="383">
        <v>497</v>
      </c>
      <c r="U23" s="275">
        <v>2548</v>
      </c>
      <c r="V23" s="353"/>
      <c r="W23" s="353"/>
      <c r="X23" s="354"/>
      <c r="Y23" s="354"/>
      <c r="Z23" s="354"/>
    </row>
    <row r="24" spans="1:26" s="1" customFormat="1" ht="27.6" customHeight="1" x14ac:dyDescent="0.25">
      <c r="A24" s="23" t="s">
        <v>27</v>
      </c>
      <c r="B24" s="9">
        <v>315.55700000000002</v>
      </c>
      <c r="C24" s="9">
        <v>65.328000000000003</v>
      </c>
      <c r="D24" s="9">
        <v>250.22900000000001</v>
      </c>
      <c r="E24" s="54">
        <v>31.605</v>
      </c>
      <c r="F24" s="242">
        <v>43.5</v>
      </c>
      <c r="G24" s="242">
        <v>15</v>
      </c>
      <c r="H24" s="24"/>
      <c r="I24" s="7"/>
      <c r="J24" s="7"/>
      <c r="K24" s="25">
        <v>45542</v>
      </c>
      <c r="L24" s="25">
        <v>9108</v>
      </c>
      <c r="M24" s="25"/>
      <c r="N24" s="25">
        <v>833292</v>
      </c>
      <c r="O24" s="25">
        <v>5460</v>
      </c>
      <c r="P24" s="25">
        <v>60110</v>
      </c>
      <c r="Q24" s="38">
        <v>12</v>
      </c>
      <c r="R24" s="25">
        <v>9423</v>
      </c>
      <c r="S24" s="25">
        <v>1888</v>
      </c>
      <c r="T24" s="25">
        <v>11311</v>
      </c>
      <c r="U24" s="25">
        <v>71421</v>
      </c>
      <c r="V24" s="353"/>
      <c r="W24" s="357"/>
      <c r="X24" s="353"/>
      <c r="Y24" s="353"/>
      <c r="Z24" s="353"/>
    </row>
    <row r="25" spans="1:26" s="1" customFormat="1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O25" s="384" t="s">
        <v>216</v>
      </c>
      <c r="P25" s="384">
        <v>57219</v>
      </c>
      <c r="Q25" s="385">
        <v>5.0999999999999997E-2</v>
      </c>
      <c r="R25" s="386"/>
      <c r="S25" s="386"/>
      <c r="T25" s="384">
        <v>11311</v>
      </c>
      <c r="U25" s="385">
        <v>0</v>
      </c>
      <c r="V25" s="353"/>
      <c r="W25" s="357"/>
      <c r="X25" s="353"/>
      <c r="Y25" s="353"/>
      <c r="Z25" s="353"/>
    </row>
    <row r="26" spans="1:26" s="1" customFormat="1" ht="18" customHeight="1" x14ac:dyDescent="0.2">
      <c r="A26" s="447" t="s">
        <v>215</v>
      </c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370"/>
      <c r="W26" s="370"/>
      <c r="X26" s="370"/>
      <c r="Y26" s="370"/>
      <c r="Z26" s="370"/>
    </row>
    <row r="27" spans="1:26" s="365" customFormat="1" ht="123.6" customHeight="1" x14ac:dyDescent="0.2">
      <c r="A27" s="472" t="s">
        <v>186</v>
      </c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372"/>
      <c r="W27" s="372"/>
      <c r="X27" s="372"/>
      <c r="Y27" s="372"/>
      <c r="Z27" s="372"/>
    </row>
    <row r="28" spans="1:26" s="1" customFormat="1" ht="29.25" customHeight="1" x14ac:dyDescent="0.2">
      <c r="A28" s="447" t="s">
        <v>209</v>
      </c>
      <c r="B28" s="447"/>
      <c r="C28" s="447"/>
      <c r="D28" s="447"/>
      <c r="E28" s="447"/>
      <c r="F28" s="447"/>
      <c r="G28" s="447"/>
      <c r="H28" s="447"/>
      <c r="I28" s="447"/>
      <c r="J28" s="447"/>
      <c r="K28" s="447"/>
      <c r="L28" s="447"/>
      <c r="M28" s="447"/>
      <c r="N28" s="447"/>
      <c r="O28" s="447"/>
      <c r="P28" s="447"/>
      <c r="Q28" s="447"/>
      <c r="R28" s="447"/>
      <c r="S28" s="447"/>
      <c r="T28" s="447"/>
      <c r="U28" s="447"/>
      <c r="V28" s="371"/>
      <c r="W28" s="371"/>
      <c r="X28" s="371"/>
      <c r="Y28" s="371"/>
      <c r="Z28" s="371"/>
    </row>
    <row r="29" spans="1:26" s="1" customFormat="1" x14ac:dyDescent="0.2">
      <c r="A29" s="447" t="s">
        <v>197</v>
      </c>
      <c r="B29" s="447"/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47"/>
      <c r="V29" s="370"/>
      <c r="W29" s="370"/>
      <c r="X29" s="370"/>
      <c r="Y29" s="370"/>
      <c r="Z29" s="370"/>
    </row>
    <row r="30" spans="1:26" s="1" customFormat="1" x14ac:dyDescent="0.2">
      <c r="A30" s="49"/>
      <c r="B30" s="49"/>
      <c r="C30" s="49"/>
      <c r="D30" s="49"/>
      <c r="E30" s="49"/>
      <c r="P30" s="2"/>
      <c r="T30" s="2"/>
      <c r="U30" s="5"/>
    </row>
    <row r="31" spans="1:26" ht="18.75" x14ac:dyDescent="0.3">
      <c r="A31" s="327"/>
      <c r="U31" s="305"/>
    </row>
    <row r="34" spans="2:21" x14ac:dyDescent="0.2">
      <c r="B34" s="247"/>
      <c r="C34" s="247"/>
      <c r="D34" s="247"/>
      <c r="E34" s="247"/>
      <c r="P34" s="247"/>
      <c r="T34" s="247"/>
      <c r="U34" s="247"/>
    </row>
    <row r="35" spans="2:21" x14ac:dyDescent="0.2">
      <c r="B35" s="247"/>
      <c r="C35" s="247"/>
      <c r="D35" s="247"/>
      <c r="E35" s="247"/>
      <c r="P35" s="247"/>
      <c r="T35" s="247"/>
      <c r="U35" s="247"/>
    </row>
    <row r="36" spans="2:21" x14ac:dyDescent="0.2">
      <c r="B36" s="247"/>
      <c r="C36" s="247"/>
      <c r="D36" s="247"/>
      <c r="E36" s="247"/>
      <c r="P36" s="247"/>
      <c r="T36" s="247"/>
      <c r="U36" s="247"/>
    </row>
    <row r="37" spans="2:21" x14ac:dyDescent="0.2">
      <c r="B37" s="247"/>
      <c r="C37" s="247"/>
      <c r="D37" s="247"/>
      <c r="E37" s="247"/>
      <c r="P37" s="247"/>
      <c r="T37" s="247"/>
      <c r="U37" s="247"/>
    </row>
    <row r="38" spans="2:21" x14ac:dyDescent="0.2">
      <c r="B38" s="247"/>
      <c r="C38" s="247"/>
      <c r="D38" s="247"/>
      <c r="E38" s="247"/>
      <c r="P38" s="247"/>
      <c r="T38" s="247"/>
      <c r="U38" s="247"/>
    </row>
    <row r="47" spans="2:21" x14ac:dyDescent="0.2">
      <c r="B47" s="247"/>
      <c r="C47" s="247"/>
      <c r="D47" s="247"/>
      <c r="E47" s="247"/>
      <c r="P47" s="247"/>
      <c r="T47" s="247"/>
      <c r="U47" s="247"/>
    </row>
    <row r="48" spans="2:21" x14ac:dyDescent="0.2">
      <c r="B48" s="247"/>
      <c r="C48" s="247"/>
      <c r="D48" s="247"/>
      <c r="E48" s="247"/>
      <c r="P48" s="247"/>
      <c r="T48" s="247"/>
      <c r="U48" s="247"/>
    </row>
  </sheetData>
  <mergeCells count="32"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Z6:Z8"/>
    <mergeCell ref="B7:B8"/>
    <mergeCell ref="C7:D7"/>
    <mergeCell ref="V9:W9"/>
    <mergeCell ref="X9:Z9"/>
    <mergeCell ref="S6:S8"/>
    <mergeCell ref="T6:T8"/>
    <mergeCell ref="U6:U8"/>
    <mergeCell ref="V6:V8"/>
    <mergeCell ref="W6:W8"/>
    <mergeCell ref="X6:X8"/>
    <mergeCell ref="M6:M8"/>
    <mergeCell ref="N6:N8"/>
    <mergeCell ref="O6:O8"/>
    <mergeCell ref="P6:P8"/>
    <mergeCell ref="Q6:Q8"/>
    <mergeCell ref="A26:U26"/>
    <mergeCell ref="A27:U27"/>
    <mergeCell ref="A28:U28"/>
    <mergeCell ref="A29:U29"/>
    <mergeCell ref="Y6:Y8"/>
    <mergeCell ref="R6:R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</vt:lpstr>
      <vt:lpstr>2018-2020</vt:lpstr>
      <vt:lpstr>2019-2021</vt:lpstr>
      <vt:lpstr>2020-2022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'2017'!Область_печати</vt:lpstr>
      <vt:lpstr>'2018-2020'!Область_печати</vt:lpstr>
      <vt:lpstr>'2019-2021'!Область_печати</vt:lpstr>
      <vt:lpstr>'2020-2022'!Область_печати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2019-10-16T23:42:13Z</cp:lastPrinted>
  <dcterms:created xsi:type="dcterms:W3CDTF">2007-12-16T21:00:02Z</dcterms:created>
  <dcterms:modified xsi:type="dcterms:W3CDTF">2019-10-24T00:59:55Z</dcterms:modified>
</cp:coreProperties>
</file>